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ED1F" lockStructure="1"/>
  <bookViews>
    <workbookView xWindow="19575" yWindow="-15" windowWidth="17880" windowHeight="17100" tabRatio="943"/>
  </bookViews>
  <sheets>
    <sheet name="REKAPITULACIJA MATERIAL-DELO" sheetId="52" r:id="rId1"/>
    <sheet name="30_Gradbena dela" sheetId="43" r:id="rId2"/>
  </sheets>
  <definedNames>
    <definedName name="_xlnm.Print_Area" localSheetId="0">'REKAPITULACIJA MATERIAL-DELO'!$B$2:$K$22</definedName>
  </definedNames>
  <calcPr calcId="145621"/>
  <fileRecoveryPr autoRecover="0"/>
</workbook>
</file>

<file path=xl/calcChain.xml><?xml version="1.0" encoding="utf-8"?>
<calcChain xmlns="http://schemas.openxmlformats.org/spreadsheetml/2006/main">
  <c r="H19" i="52" l="1"/>
  <c r="G19" i="52"/>
  <c r="B233" i="43" l="1"/>
  <c r="B230" i="43"/>
  <c r="B227" i="43"/>
  <c r="B224" i="43"/>
  <c r="B221" i="43"/>
  <c r="B218" i="43"/>
  <c r="B215" i="43"/>
  <c r="B5" i="43"/>
  <c r="H231" i="43"/>
  <c r="H228" i="43"/>
  <c r="H222" i="43"/>
  <c r="E219" i="43"/>
  <c r="E225" i="43" s="1"/>
  <c r="H225" i="43" s="1"/>
  <c r="E216" i="43"/>
  <c r="H216" i="43" s="1"/>
  <c r="H213" i="43"/>
  <c r="H210" i="43"/>
  <c r="H207" i="43"/>
  <c r="H204" i="43"/>
  <c r="E201" i="43"/>
  <c r="H201" i="43" s="1"/>
  <c r="E198" i="43"/>
  <c r="H198" i="43" s="1"/>
  <c r="H195" i="43"/>
  <c r="E192" i="43"/>
  <c r="H192" i="43" s="1"/>
  <c r="E189" i="43"/>
  <c r="H189" i="43" s="1"/>
  <c r="H186" i="43"/>
  <c r="E183" i="43"/>
  <c r="H183" i="43" s="1"/>
  <c r="E180" i="43"/>
  <c r="H180" i="43" s="1"/>
  <c r="E177" i="43"/>
  <c r="H177" i="43" s="1"/>
  <c r="E174" i="43"/>
  <c r="H174" i="43" s="1"/>
  <c r="E171" i="43"/>
  <c r="H171" i="43" s="1"/>
  <c r="H168" i="43"/>
  <c r="E165" i="43"/>
  <c r="H165" i="43" s="1"/>
  <c r="H162" i="43"/>
  <c r="H159" i="43"/>
  <c r="H156" i="43"/>
  <c r="E153" i="43"/>
  <c r="H153" i="43" s="1"/>
  <c r="H150" i="43"/>
  <c r="H147" i="43"/>
  <c r="H144" i="43"/>
  <c r="H141" i="43"/>
  <c r="H138" i="43"/>
  <c r="H135" i="43"/>
  <c r="H132" i="43"/>
  <c r="H129" i="43"/>
  <c r="E126" i="43"/>
  <c r="H126" i="43" s="1"/>
  <c r="E123" i="43"/>
  <c r="H123" i="43" s="1"/>
  <c r="E120" i="43"/>
  <c r="H120" i="43" s="1"/>
  <c r="E117" i="43"/>
  <c r="H117" i="43" s="1"/>
  <c r="E114" i="43"/>
  <c r="H114" i="43" s="1"/>
  <c r="H111" i="43"/>
  <c r="E108" i="43"/>
  <c r="H108" i="43" s="1"/>
  <c r="H105" i="43"/>
  <c r="H102" i="43"/>
  <c r="H99" i="43"/>
  <c r="H96" i="43"/>
  <c r="H93" i="43"/>
  <c r="H90" i="43"/>
  <c r="H87" i="43"/>
  <c r="H84" i="43"/>
  <c r="H81" i="43"/>
  <c r="E78" i="43"/>
  <c r="H78" i="43" s="1"/>
  <c r="E75" i="43"/>
  <c r="H75" i="43" s="1"/>
  <c r="H72" i="43"/>
  <c r="H69" i="43"/>
  <c r="E66" i="43"/>
  <c r="H66" i="43" s="1"/>
  <c r="H63" i="43"/>
  <c r="H60" i="43"/>
  <c r="H57" i="43"/>
  <c r="H54" i="43"/>
  <c r="H51" i="43"/>
  <c r="H48" i="43"/>
  <c r="E45" i="43"/>
  <c r="H45" i="43" s="1"/>
  <c r="H42" i="43"/>
  <c r="H39" i="43"/>
  <c r="E36" i="43"/>
  <c r="H36" i="43" s="1"/>
  <c r="E33" i="43"/>
  <c r="H33" i="43" s="1"/>
  <c r="H30" i="43"/>
  <c r="H27" i="43"/>
  <c r="E24" i="43"/>
  <c r="H24" i="43" s="1"/>
  <c r="E21" i="43"/>
  <c r="H21" i="43" s="1"/>
  <c r="H18" i="43"/>
  <c r="E15" i="43"/>
  <c r="H15" i="43" s="1"/>
  <c r="H12" i="43"/>
  <c r="H9" i="43"/>
  <c r="H6" i="43"/>
  <c r="H233" i="43" l="1"/>
  <c r="B8" i="43"/>
  <c r="B11" i="43" s="1"/>
  <c r="H219" i="43"/>
  <c r="H237" i="43" l="1"/>
  <c r="J17" i="52" s="1"/>
  <c r="B14" i="43"/>
  <c r="B17" i="43" l="1"/>
  <c r="B20" i="43" s="1"/>
  <c r="B23" i="43" s="1"/>
  <c r="B26" i="43" l="1"/>
  <c r="B29" i="43" l="1"/>
  <c r="B32" i="43" s="1"/>
  <c r="B35" i="43" s="1"/>
  <c r="B38" i="43" s="1"/>
  <c r="B41" i="43" s="1"/>
  <c r="B44" i="43" s="1"/>
  <c r="B47" i="43" s="1"/>
  <c r="B50" i="43" s="1"/>
  <c r="B53" i="43" s="1"/>
  <c r="B56" i="43" s="1"/>
  <c r="B59" i="43" s="1"/>
  <c r="B62" i="43" s="1"/>
  <c r="B65" i="43" s="1"/>
  <c r="B68" i="43" s="1"/>
  <c r="B71" i="43" s="1"/>
  <c r="B74" i="43" s="1"/>
  <c r="B77" i="43" s="1"/>
  <c r="B80" i="43" s="1"/>
  <c r="B83" i="43" s="1"/>
  <c r="B86" i="43" s="1"/>
  <c r="B89" i="43" s="1"/>
  <c r="B92" i="43" s="1"/>
  <c r="B95" i="43" s="1"/>
  <c r="B98" i="43" s="1"/>
  <c r="B101" i="43" s="1"/>
  <c r="B104" i="43" s="1"/>
  <c r="B107" i="43" s="1"/>
  <c r="B110" i="43" s="1"/>
  <c r="B113" i="43" s="1"/>
  <c r="B116" i="43" s="1"/>
  <c r="B119" i="43" s="1"/>
  <c r="B122" i="43" s="1"/>
  <c r="B125" i="43" s="1"/>
  <c r="B128" i="43" s="1"/>
  <c r="B131" i="43" s="1"/>
  <c r="B134" i="43" s="1"/>
  <c r="B137" i="43" l="1"/>
  <c r="B140" i="43" s="1"/>
  <c r="B143" i="43" s="1"/>
  <c r="B146" i="43" s="1"/>
  <c r="B149" i="43" s="1"/>
  <c r="B152" i="43" s="1"/>
  <c r="B155" i="43" s="1"/>
  <c r="B158" i="43" s="1"/>
  <c r="B161" i="43" s="1"/>
  <c r="B164" i="43" s="1"/>
  <c r="B167" i="43" s="1"/>
  <c r="B170" i="43" s="1"/>
  <c r="B173" i="43" s="1"/>
  <c r="B176" i="43" s="1"/>
  <c r="B179" i="43" s="1"/>
  <c r="B182" i="43" s="1"/>
  <c r="B185" i="43" s="1"/>
  <c r="B188" i="43" s="1"/>
  <c r="B191" i="43" s="1"/>
  <c r="B194" i="43" s="1"/>
  <c r="B197" i="43" s="1"/>
  <c r="B200" i="43" s="1"/>
  <c r="B203" i="43" s="1"/>
  <c r="B206" i="43" s="1"/>
  <c r="B209" i="43" s="1"/>
  <c r="B212" i="43" s="1"/>
  <c r="J19" i="52" l="1"/>
</calcChain>
</file>

<file path=xl/sharedStrings.xml><?xml version="1.0" encoding="utf-8"?>
<sst xmlns="http://schemas.openxmlformats.org/spreadsheetml/2006/main" count="334" uniqueCount="183">
  <si>
    <t>kos</t>
  </si>
  <si>
    <t>kpl</t>
  </si>
  <si>
    <t>m</t>
  </si>
  <si>
    <t>točka</t>
  </si>
  <si>
    <t>Opis</t>
  </si>
  <si>
    <t>količina</t>
  </si>
  <si>
    <t>e.m.</t>
  </si>
  <si>
    <t>cena (€)</t>
  </si>
  <si>
    <t>cena (€)/kos</t>
  </si>
  <si>
    <t>1.</t>
  </si>
  <si>
    <t>2.</t>
  </si>
  <si>
    <t>3.</t>
  </si>
  <si>
    <t xml:space="preserve">Projekt: </t>
  </si>
  <si>
    <t>4.</t>
  </si>
  <si>
    <t>5.</t>
  </si>
  <si>
    <t>6.</t>
  </si>
  <si>
    <t>ur</t>
  </si>
  <si>
    <t>SKUPAJ brez DDV (€)  :</t>
  </si>
  <si>
    <t>kg</t>
  </si>
  <si>
    <t>7.</t>
  </si>
  <si>
    <t>8.</t>
  </si>
  <si>
    <t>9.</t>
  </si>
  <si>
    <t>10.</t>
  </si>
  <si>
    <t>Organizacija gradbišča, vključno s postavitvijo ptorebne zaščite in opreme, table + manipulativni stroški gradbišča</t>
  </si>
  <si>
    <t>Geodetska dela pri gradnji objekta (zakoličba, podajanje in kontrola višin in potrebnih smeri)</t>
  </si>
  <si>
    <t>m3</t>
  </si>
  <si>
    <t>Rušenje AB roba obstoječe betonske plošče, vključno z rezanjem armature, nakladanjem na prevozno sredstvo, odvozom na deponijo in plačilom deponije.</t>
  </si>
  <si>
    <t>Rušenje obstoječega pokrova na vstopu v kineto, vključno z nakladanjem na prevozno sredstvo in odvozom na trajno deponijo in plačilom deponije</t>
  </si>
  <si>
    <t>Dobava in vgradnja inox jaška z oljnim pokrovom, dimenzije 60 x 60cm</t>
  </si>
  <si>
    <t>Dobava in montaža lestve za vstop v servisni jašek, z izvlečnim teleskopskim  varovalom - lestev višine do 2,00m + izvlečno varovalo (točno dimenzijo definirati na gradbišču)</t>
  </si>
  <si>
    <t>m2</t>
  </si>
  <si>
    <t>Opaž AB podstavka v strojnici, vključno z dobavo opaža, čiščenjem in pospravljanjem</t>
  </si>
  <si>
    <t>Dobava in vgradnja betona za sanacijo kinete in izvedbo podstavka v strojnici C30/37, zmrzlinsko odporen beton, finalna obdelava zalikan beton</t>
  </si>
  <si>
    <t>Izdelava PID dokumentacije</t>
  </si>
  <si>
    <t>Projektantski nadzor med gradnjo</t>
  </si>
  <si>
    <t>Nepredvidena dela, ki lahko nastanejo med gradnjo in jih z vpisom v gradbeno knjigo ali gradbeni dnevnik potrdi nadzornik. Za vsa nepredvidena dela morajo biti izvedene analize cen.</t>
  </si>
  <si>
    <t>30.</t>
  </si>
  <si>
    <t>GRADBENA DELA</t>
  </si>
  <si>
    <t>SPLOŠNE ZAHTEVE ZA IZDELAVO PONUDBE</t>
  </si>
  <si>
    <t>PRI PRIPRAVI PONUDBE JE POTREBNO UPOŠTEVATI SPODNJE TOČKE SPLOŠNIH ZAHTEV ZA IZDELAVO PONUDBE, KI SE NE ZARAČUNAVAJO POSEBEJ</t>
  </si>
  <si>
    <t>V kolikor je že katerakoli od spodaj navedenih del navedena tudi v popisih, veljajo splošne zahteve za izdelavo ponudbe navedane spodaj.</t>
  </si>
  <si>
    <t>Vsa spodaj navedena dela, v kolikor niso ovrednotena v samostojni postavki, je treba vključiti v cenah na enoto postavke.</t>
  </si>
  <si>
    <t>Čiščenje terena pred in po gradnji ter priprava in organizacija gradbišča. Stroške zaključnih del na gradbišču z odvozom odvečnega materiala in stroške vzpostavitve prvotnega stanja, kjer bo to potrebno.</t>
  </si>
  <si>
    <t>Postavitev gradbiščne table skladno s trenutno veljavnimi predpisi.</t>
  </si>
  <si>
    <t>Stroške vseh potrebnih ukrepov, ki so predpisana in določena z veljavnimi predpisi o varstvu pri delu in varstvom pred požarom, ki jih mora izvajalec obvezno upoštevati.</t>
  </si>
  <si>
    <t>Sanacija škode na objektih ob gradbišču, ki jo povzroči izvajalec.</t>
  </si>
  <si>
    <t xml:space="preserve">Ponovna vzpostavitev odstranjenih mejnikov, ki jih je izvajalec odstranil izven delovnega pasu. </t>
  </si>
  <si>
    <t>Poročila o kakovostni vgradnji.</t>
  </si>
  <si>
    <t>Vsi stroški trajnega deponiranja gradbenega materiala.</t>
  </si>
  <si>
    <t>Izdelava izvedenskega mnenja za objekte na katerih bi zaradi izgradnje komunalne infrastrukture lahko prišlo do poškodb (s predhodnim posvetovanjem s predstavnikom naročnika - z nadzorom).</t>
  </si>
  <si>
    <t>Sanacija oz. povrnitev v prvotno stanje vseh dostopnih poti, ki jih bo izvajalec uporabljal za vso gradbiščno logistiko.</t>
  </si>
  <si>
    <t>Stroške obveščanja javnosti o morebitnih motnjah ter posledic nastalih zaradi motenj.</t>
  </si>
  <si>
    <t>11.</t>
  </si>
  <si>
    <t>Obnova obstoječih hišnih priključkov poškodovanih med gradnjo.</t>
  </si>
  <si>
    <t>12.</t>
  </si>
  <si>
    <t>Vse stroške povezane z izvajanjem ukrepov skladno s Uredbo o preprečevanju in zmanjševanju emisije delcev iz gradbišč (Ur.list RS, št. 21/2011) ter izdelavo elaborata preprečevanja in zmanjševanja emisije delcev iz gradbišča.</t>
  </si>
  <si>
    <t>13.</t>
  </si>
  <si>
    <t>Vse stroške glede posegov na obstoječem cevovodu, pri čemer se izvajalec z upravljalcem uskladi glede organizacije obnove,</t>
  </si>
  <si>
    <t>14.</t>
  </si>
  <si>
    <t>Vse stroške električne energije, vode, TK priključkov, razsvetljave,ogrevanja…</t>
  </si>
  <si>
    <t>15.</t>
  </si>
  <si>
    <t>Vse stroške zavarovanja opreme v času izvedbe del in delavcev ter materiala na gradbišču v času izvajanja del, od začetka do  uporabnega dovolj.</t>
  </si>
  <si>
    <t>16.</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</si>
  <si>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</si>
  <si>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17.</t>
  </si>
  <si>
    <t>Vse stroške pridobitve potrebnih soglasij in dovoljenj v zvezi s prečkanji cevovodov, stroške zaščite vseh komunalnih naprav in stroške upravljavcev ali njihovih predstavnikov, vključno z zaporo ceste, stroške raznih pristojbin s tem v zvezi.</t>
  </si>
  <si>
    <t>18.</t>
  </si>
  <si>
    <t>Vse količine pri zemeljskih delih so v raščenem stanju.</t>
  </si>
  <si>
    <t>19.</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</si>
  <si>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</si>
  <si>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20.</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</si>
  <si>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</si>
  <si>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21.</t>
  </si>
  <si>
    <t>V ceni je zajeto tudi: droben potrošen mtr., preizkus instalacij in vse potrebne meritve za uspešno opravljen teh. pregled, pridobitev pozitivneih izvedeniškeih mnenj, navodila za obratovanje in vzdrževanje POV v 4 izvodih.</t>
  </si>
  <si>
    <t>22.</t>
  </si>
  <si>
    <t>Vsa potrebna dokumentacija, ki je potrebna za tehnični pregled, prodobitev uporabnega dovoljenja in vris v kataster GJI.</t>
  </si>
  <si>
    <t>23.</t>
  </si>
  <si>
    <t>Cena na enoto za več in manj dela se ne spreminja.</t>
  </si>
  <si>
    <t>24.</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</si>
  <si>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</si>
  <si>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25.</t>
  </si>
  <si>
    <t>Ponudnik mora k ponudbi priložiti prospekte za vso ponujeno opremo v vseh sklopih.</t>
  </si>
  <si>
    <t>26.</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</si>
  <si>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</si>
  <si>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27.</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</si>
  <si>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</si>
  <si>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28.</t>
  </si>
  <si>
    <t>Pri rušenju je potrebno upoštevati vse varnostne ukrepe pri delu, dela je potrebno izvajati v pravilnem vrstnem redu tako, da je zagotovljena varnost rušenja. Pred pričetkom rušenja je potrebno odklopiti ali prestaviti vse instalacijske priključke v soglasju  in dogovoru z naročnikom. Med rušenjem je potrebno preprečiti prekomerno zapraševanje okolice, ruševine je potrebno sproti odvažati v deponijo. Kar je vse vkalkulirati v enotne cene postavk.</t>
  </si>
  <si>
    <t>29.</t>
  </si>
  <si>
    <t>Izvedba vseh odstranitev in rušitev mora v ponudbi zajemati tudi vsa spremna dela, vse zaščite ostalih obstoječih konstrukcij ter izvedbo vseh potrebnih ukrepov za zaščito le teh in vse transporte (vertikalni in horizontalni notranji ter vsi zunanji gradbiščni transporti).</t>
  </si>
  <si>
    <t xml:space="preserve">Čiščenje objekta v času gradnje je strošek izvajalca/cev in ga je vkalkulirati v enotne cene postavk. </t>
  </si>
  <si>
    <t>31.</t>
  </si>
  <si>
    <t>Vse predračunske količine so zaokrožene na 1.0, le določene na 0.1 enote mere natančno.</t>
  </si>
  <si>
    <t>32.</t>
  </si>
  <si>
    <t>Vsa dela, vezana na izdelavo kovinske konstrukcije se obračuna po kg vgrajene konstrukcije - morebitno potrebni dodatni elementi se obračunajo po ceni za kg iz osnovne ponudbe.</t>
  </si>
  <si>
    <t>33.</t>
  </si>
  <si>
    <t>Izdelava dokumentcije o zanesljivosti objekta je obveznost izvajalca in se ne obračunava ločeno.</t>
  </si>
  <si>
    <t>34.</t>
  </si>
  <si>
    <t>Izvajalec je tekom izvedbe dolžan spremlajti in evidentirati spremembe med gradnjo in jih na koncu predati projektantu PID. Ta dela se ne obračunavajo posebej.</t>
  </si>
  <si>
    <t>35.</t>
  </si>
  <si>
    <t>V cenah na enoto je treba upoštevati vse zaščite ostalih prostorov, konstrukcij, opreme,…</t>
  </si>
  <si>
    <t>36.</t>
  </si>
  <si>
    <t>Izvajalec mora v cenah na enoto posameznih postavk upoštevati tudi morebitno potrebna dodatna dela zaradi spravila strojev in opreme na gradbišče.</t>
  </si>
  <si>
    <t>DEMONTAŽA OBSTOJEČA OPREMA</t>
  </si>
  <si>
    <t>ELEKTRO INSTALACIJE</t>
  </si>
  <si>
    <t>STROJNE INSTALACIJE</t>
  </si>
  <si>
    <t>Dobava in vgradnja sider v obstoječo AB konstrukcijo - sidra iz rebraste armature fi 12, na razmaku 20 cm, uvrtana v obstoječo konstrukcijo in lepljena z npr. sika anchorfix ali podobnim.</t>
  </si>
  <si>
    <t>Dobava  vgradnja in dvofazno napenjanje kablov brez sovpreganja, nominalnega premera 150mm2 kvalitete 1670/1860Mpa, kompletno s sidrnimi in napenjalnimi glavami sistema "Freyssinet 1F15 - unbonded" ali podobno. Postavka vključuje tudi dobavo in polaganje distančnikov za postavitev kablov na projektirano višino. Teža kablov je izračunana vključno z preklopi in brez podaljškov za napenjalko, kar je treba upoštevati v ceni na enoto</t>
  </si>
  <si>
    <t>PRENOVA DRSALIŠČA BLED</t>
  </si>
  <si>
    <t>REKAPITULACIJA STROŠKOV</t>
  </si>
  <si>
    <t>skupaj brez DDV :</t>
  </si>
  <si>
    <t>dopolnitev 2024</t>
  </si>
  <si>
    <t>Pazljiva demontaža obstoječe ograje in hramba do zaključka del s ponovno namestitvijo, vključno s potrebnim pritrdilnim materialom, v ceni vključiti tudi demontažo, hrambo in ponovno namestitev boksov ob igrišču</t>
  </si>
  <si>
    <t>Rušenje obstoječe AB plošče med kineto in ploščadjo, ter med ledeno površino in tribunami vključno z iznosom iz objekta, nakladanjem na prevozno sredstvo in odvozom na deponijo, s plačilom stroškov deponiranja</t>
  </si>
  <si>
    <t>Rušenje obstoječe AB plošče ledene površine z vgrajenimi kabli in cevmi hladilnega sistema vključno s potrebnimi rezanji cevi in kablov, z iznosom iz objekta, nakladanjem na prevozno sredstvo in odvozom na deponijo, s plačilom stroškov deponiranja</t>
  </si>
  <si>
    <t>Strojni izkop materiala 3. in 4. kategorije v globini 110 cm, vključno z nakladanjem na prevozno sredstvo, odvozom na deponijo in plačilov stroška deponiranja</t>
  </si>
  <si>
    <t>Strojno planiranje dna izkopa v natančnosti 1 do 2 cm</t>
  </si>
  <si>
    <t>Dobava in polaganje geotekstila na temeljna tla kot prirpva za nasutje grede. Preklopov se ne obračunava posebej, amapk jih je treba upoštevati v cenah na enoto postavke</t>
  </si>
  <si>
    <t>Dobava zmrzlinsko odpornega materiala - kamnite grede 0/100, vgradnja po slojih od 20 do 30 cm s sprotnim utrjevanjem, skupne debeline 50cm</t>
  </si>
  <si>
    <t>Dobava zmrzlinsko odpornega materiala - tampona 0/320, vgradnja po slojih od 20 do 30 cm s sprotnim utrjevanjem, skupne debeline 30cm</t>
  </si>
  <si>
    <t>Rušenje obstoječih jaškov meterone vode zaradi nadvišanja, vključno z nakladanjem na prevozno sredstvo in odvozom na trajno deponijo in plačilom deponije.</t>
  </si>
  <si>
    <t>Rezanje AB talne plošče za namestitev zaščitnih cevi za elektriko in vodo, rezanja ob kineti, debelina plošče ocenjena na 20 do 30 cm.</t>
  </si>
  <si>
    <t>Rezanje in rušenje dela stopnic, vključno s pazljivo demontažo in ponovno montažo ograje (po potrebi premazati z zaščitnimi sredstvi), obdelavo konca stopnic. Odreže in odstrani se cca 70cm širine rame po celotni dolžini stopnic, v kolikro se pokaže potrebno zaradi izvedbe nove talne plošče. V ceno na enoto je treba vključiti tudi nakldanje odpadnega materiala na prevozno sredstvo, odvoz na deponijo in plačilo deponije.</t>
  </si>
  <si>
    <t xml:space="preserve">Izvedba AB revizijskega EE jaška, vključno z opaženjem, armaturo, betonom, notranje dimenzije 60x60x60cm </t>
  </si>
  <si>
    <t>Rušenje obstoječih dvokrilnih vrat v garderobo dimenzij 145/210, vključno z nakladanjem na prevozno sredstvo, odvozom na deponijo in plačilom deponije</t>
  </si>
  <si>
    <t>Izvedba preboja v kineto in skozi stene objekta, jaške za izvedbo zaščitnih cevi za vodo in elektriko - luknje do fi 180mm</t>
  </si>
  <si>
    <t>Izvedba preboja proti zunanjemu agregatu - preboj plošče med etažama, vključno z rezanjem, rušenjem, nakladanjem na prevozno sredstvo, odvozom na deponijo in plačilom deponije. Dimenzija odprtine 0,4x0,9m</t>
  </si>
  <si>
    <t>Čiščenje platoja za postavitev zunanjega agregata dimenzij 5,0 x 2,5m (odstranitev obstoječe HI, čiščenje in priprava podlage za novo HI - strešna folija kot npr. bauder, sika, vključno s pripravo podlage, lepljenjem stikov, izvedbo zaključkov na fasado, vključno z vsem pritrdilnim in tesnilnim materialom.</t>
  </si>
  <si>
    <t>Dobava materiala in izvedba tlaka na terasi pod agregatom v sestavi: XPS 8cm, mikroarmiran estrih 6cm - zaglajen, vodotesni premaz betona, vključno z robnimi odkapnimi pločevinami.</t>
  </si>
  <si>
    <t>Dobava materiala in izvedba HI na preboju kanalov skozi strop do zunanjega agregata s sistemom npr. bauder ali sika, vključno z vsemi potrebnimi pomožnimi deli in materialom</t>
  </si>
  <si>
    <t>Odstranitev vrtnih robnikov, vključno z nakladnajem na prevozno sredstvo, odvozom na deponijo in plačilom deponije</t>
  </si>
  <si>
    <t>Izkop v širini 40cm za povezavo zaščitnih cevi za vodo in elektriko globine - odlaganje ob izkopu</t>
  </si>
  <si>
    <t>Planiranje dna izkopa v predpisanih naklonih</t>
  </si>
  <si>
    <t>Dobava materiala 4/8 za obsip instalacij pred zasutjem in izvedba obsipa, minimalno 30cm nad temenom cevi</t>
  </si>
  <si>
    <t>Izvedba zasipa kanala z izkopnim materialom, vključno z utrjevanjem v slojih po 20 - 30 cm.</t>
  </si>
  <si>
    <t>Nakladnje viška izkopnega materiala na prevozno sredstvo, odvoz na deponijo in plačilo stroškov deponije</t>
  </si>
  <si>
    <t>Dobava in vgradnja požarnih vrat EI 60 po standardu EN378 v kineti za ločitev požarnih sektorjev - zidarska mera vrat 80x185, točno dimenzijo izmeriti na objektu</t>
  </si>
  <si>
    <t>Dobava in vgradnja dvokrilnih požarnih vrat s samozapiralom za dostop v strojnico - v predhodno pozidano odprtino. Dimenzije 300/250cm - točno dimenzijo pomeriti na objektu - poćarna odpornost 30 min</t>
  </si>
  <si>
    <t>Dobava in vgradnja enokrilnih požarnih vrat s samozapiralom za dostop v strojnico - v predhodno pozidano odprtino. Dimenzije 300/250cm - točno dimenzijo pomeriti na objektu - požarna odpornost 30 min</t>
  </si>
  <si>
    <t>Dobava materiala in izvedba knauf stene dimenzije 3,3 x 2,7m, upoštevati obojestransko dvoslojne vlagoodporne plošče, bandažiranje in kitanje ter slikopleskarska obdelava, v ceni upoštevati profile za podkonstrukcijo debeline 10cm, potrebno toplotno izolacijo. V steni so vgrajena dvoja dvokrilna vrata dimenzij 145/210, zato se pripravi 2 odprtini, vključno z ojačitvenimi profili na robu odprtin, vključno z dobavo in montažo vogalnih profilov</t>
  </si>
  <si>
    <t>Dobava in vgradnja dvokrilnih alu vrat - zastekljena s samozapiralom, vključno s kljuko in ključavnico - ključavnica naj bo izvedena v sistemu zaklepanja dvorane.</t>
  </si>
  <si>
    <t>Izvedba požarnega tesnenja v steni požarne odpornosti 60min, vključno z oznako požarnega tesnenja</t>
  </si>
  <si>
    <t>Pozidava stene v kineti, požarna odpornost stene 60 min (npr. ytong 12,5cm), obojestransko obdelan z gradbenim lepilom in mrežico ter zariban</t>
  </si>
  <si>
    <t>Pozidava stene za vgradnjo požarnih vrat za dostop v strojnico, požarna odpornost stene 60 min (npr. Ytong 15cm), obojestransko obdelan z gradbenim lepilom in mrežico ter zariban.</t>
  </si>
  <si>
    <t>Dobava in vgradnja zaščitnih cevi za elektro kabelsko kanalizacijo, npr. stigmaflex 160</t>
  </si>
  <si>
    <t>Dobava in vgradnja zaščitnih cevi za vodo, dimenzije fi 125</t>
  </si>
  <si>
    <t>Vrtanje lukenj in izvedba sider (vključno z dobavo sider fi 10) za saniranje prerezane betonske plošče - sidra dolžine 25cm, na razmaku 20cm - obojestransko</t>
  </si>
  <si>
    <t>Dobava in vgradnja betona za sanacijo plošče v dvorani C30/37, zmrzlinsko odporen beton, finalna obdelava zalikan beton</t>
  </si>
  <si>
    <t>Dobava in vgradnja betona za vgradnjo grelnih cevi C30/37 v debelini 10cm, zmrzlinsko odporen beton, finalna obdelava zalikan beton</t>
  </si>
  <si>
    <t>Dobava in montaža LTŽ pokrova jaška na meteorni kanalizaciji fi 60cm, vključno z nadvišanjem jaška na novo višino, vključno z vsem potrebnim materialom</t>
  </si>
  <si>
    <t>Dobava materiala - inox cevi 1'', dolžine do 1,5m - dolžino prilagoditi na terenu, z enostranskim navojem v jašku in inox čepom s tesnilom, ter vgradnja v beton kot odvodnjavanje betonske ploščadi v obstoječo kanalizacijo (kanalizacijske jaške), vključno z morebitno potrebnimi rušenji in betoniranjem.</t>
  </si>
  <si>
    <t>Dobava materiala - inox cevi 1'', dolžine od 1,5m do 2,5m - dolžino prilagoditi na terenu, z enostranskim navojem v jašku in inox čepom s tesnilom, ter vgradnja v beton kot odvodnjavanje betonske ploščadi v obstoječo kanalizacijo (kanalizacijske jaške), vključno z morebitno potrebnimi rušenji in betoniranjem.</t>
  </si>
  <si>
    <t>Dobava materiala in vgradnja novega pokrova na snežni jami - izvedba kot rešetka na pantih - inox rešetka iz ploščatih inox profilov 40/6mm, na razmaku 20mm, dimenzija rešetke 140 x 180cm - točno dimenzijo definirati na gradbišču. Vključno s potrebnim rušenjem in vnetoniranjem inox okvirja iz kotnikov 40/40mm vbetoniranim v novo AB konstrukcijo, na kotnikih navarjena inox sidra. Vključno z vsemi pomožnimi deli.</t>
  </si>
  <si>
    <t>Dobava in montaža panelne ograje antracit barve, višine 200cm okrog zunanjega agregata kot npr. Palisada Bastifor. V ceni na enoto vključiti tudi enokrilna vrata za osebni prehod. Vključno z vsem potrebnim veznim in pritrdilnim materialom. Pritrditev se izvede s strani in stike ustrezno hidroizolira, kar je vključeno v ceni na enoto</t>
  </si>
  <si>
    <t>Dobava materiala in izvedba enostranskega opaža stropa kinete, vključno z dobavo opaža, čiščenjem in pospravljanjem</t>
  </si>
  <si>
    <t>Opaž nadvišanja prednapete plošče, višine cca 16cm cm, vključno z dobavo opaža (tudi v radijih), čiščenjem in pospravljanjem</t>
  </si>
  <si>
    <t>Dobava materiala in izvedba opaža roba plošče višine 21 do 25 cm z odprtinami za vgradnjo kablov (obod + delovni stik), vključno s čiščenjem in pospravljanjem</t>
  </si>
  <si>
    <t>Dobava materiala in izvedba opaža roba plošče višine 10 cm z odprtinami za vgradnjo cevi za ogrevanje, vključno s čiščenjem in pospravljanjem</t>
  </si>
  <si>
    <t>Opaž preklade nad novimi vrati v strojnico, vključno z odbavo opaža, čiščenjem in pospravljanjem</t>
  </si>
  <si>
    <t>Dobava in polaganje XPS trdote minimalno 500kPa (npr. FIBRAN xps 500-L ali podobno) po obstoječi betonski plošči, debeline 10cm</t>
  </si>
  <si>
    <t>Dobava in polaganje XPS trdote minimalno 500kPa (npr. FIBRAN xps 500-L ali podobno) po obstoječi betonski plošči, debeline 5cm</t>
  </si>
  <si>
    <t>Dobava in vgradnja PVC folije kot ločilni sloj med XPS in novim betonom ter med tamponom in betonom (preklope upoštevati v cenah na enoto) - izvedba v dveh slojih</t>
  </si>
  <si>
    <t>Dobava in vgradnja betona za izvedbo AB preklade nad vrati C25/30</t>
  </si>
  <si>
    <t>Dobava in vgradnja betona C30/37, XC2 XM2, v prednapeto talno ploščo debeline 22cm. Plošča se izvede v dveh fazah</t>
  </si>
  <si>
    <t>Strojno ravnanje in zaglajevanje površine talne plošče v ravnosti po DIN 18202, preglednica 3, vrstica 4. Vključno z nego betona po betoniranju</t>
  </si>
  <si>
    <t>Izvedba strojnega  brušenja in niveliranja betonske površine, vključno s pripravo podlage ter dobavo in vgradnjo materiala za izvedbo ustrezne ravnosti.</t>
  </si>
  <si>
    <t>Dobava in vgradnja armature za ojačitev robov plošče in vmesnega delovnega stika - +- fi 12 ter U zanke fi 8/15, razvita dolžina 150cm</t>
  </si>
  <si>
    <t>Dobava in vgradnja armature za sanacijo plošče nad obstoječo kineto - 2x mreže Q335 - zgornja in spodnja cona</t>
  </si>
  <si>
    <t>Dobava in vgradnja armature za namestitev grelnih cevi v spodnji betonski plošči mreže Q335 - enoslojno</t>
  </si>
  <si>
    <t>Dobava materiala in  izvedba jahačev za podporo hladilnih cevi - dimenzija jahačev fi 6 - 10/11/70/11/10</t>
  </si>
  <si>
    <t>Dobava materiala in  izvedba jahačev oziroma kač za mrežne armature v sanirani plošči</t>
  </si>
  <si>
    <t>Dobava materiala in izvedba tesnenja strehe zaradi preboja kanala dimenzije 800/1000mm - kot npr. sika ali podobna samolepilna folija</t>
  </si>
  <si>
    <t>Dobava materiala in izvedba sanacije sten kotlovnice - 2x kitanje + 2 beljenje z belo barvo</t>
  </si>
  <si>
    <t>Dobava materiala in izvedba sanirnega ometa poglobljenega dela strojnice in kinete do požarnih vrat</t>
  </si>
  <si>
    <t>Dobava materiala in saniranje tlaka poglobljenega dela strojnice in kinete</t>
  </si>
  <si>
    <t>Dobava materiala in izvedba vodotesnega premaza poglobljenega dela strojnice in kinete do požarnih vrat</t>
  </si>
  <si>
    <t>oprema</t>
  </si>
  <si>
    <t>delo</t>
  </si>
  <si>
    <t>skupaj</t>
  </si>
  <si>
    <t>€</t>
  </si>
  <si>
    <t>SKLOP 2</t>
  </si>
  <si>
    <t>SKLOP 1</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</si>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</sst>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 &quot;SIT&quot;_-;\-* #,##0.00\ &quot;SIT&quot;_-;_-* &quot;-&quot;??\ &quot;SIT&quot;_-;_-@_-"/>
    <numFmt numFmtId="165" formatCode="_-* #,##0.00\ _S_I_T_-;\-* #,##0.00\ _S_I_T_-;_-* &quot;-&quot;??\ _S_I_T_-;_-@_-"/>
    <numFmt numFmtId="166" formatCode="#,##0\ &quot;€&quot;"/>
    <numFmt numFmtId="167" formatCode="\$#,##0\ ;\(\$#,##0\)"/>
    <numFmt numFmtId="168" formatCode="m\o\n\th\ d\,\ yyyy"/>
    <numFmt numFmtId="169" formatCode="_(* #,##0_);_(* \(#,##0\);_(* &quot;-&quot;_);_(@_)"/>
    <numFmt numFmtId="170" formatCode="_(* #,##0.00_);_(* \(#,##0.00\);_(* &quot;-&quot;??_);_(@_)"/>
    <numFmt numFmtId="171" formatCode="#,#00"/>
    <numFmt numFmtId="172" formatCode="#,"/>
    <numFmt numFmtId="173" formatCode="&quot;L.&quot;\ #,##0;[Red]\-&quot;L.&quot;\ #,##0"/>
    <numFmt numFmtId="174" formatCode="_(&quot;$&quot;* #,##0_);_(&quot;$&quot;* \(#,##0\);_(&quot;$&quot;* &quot;-&quot;_);_(@_)"/>
    <numFmt numFmtId="175" formatCode="_(&quot;$&quot;* #,##0.00_);_(&quot;$&quot;* \(#,##0.00\);_(&quot;$&quot;* &quot;-&quot;??_);_(@_)"/>
    <numFmt numFmtId="176" formatCode="#,##0.00\ &quot;€&quot;"/>
    <numFmt numFmtId="177" formatCode="General_)"/>
  </numFmts>
  <fonts count="60">
    <font>
      <sz val="11"/>
      <color theme="1"/>
      <name val="Calibri"/>
      <family val="2"/>
      <charset val="238"/>
      <scheme val="minor"/>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1"/>
      <color indexed="8"/>
      <name val="Calibri"/>
      <family val="2"/>
      <charset val="238"/>
    </font>
    <font>
      <sz val="10"/>
      <name val="Arial"/>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8"/>
      <color indexed="24"/>
      <name val="Helvetica"/>
      <family val="2"/>
    </font>
    <font>
      <b/>
      <sz val="12"/>
      <color indexed="24"/>
      <name val="Helvetica"/>
      <family val="2"/>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color indexed="8"/>
      <name val="MS Sans Serif"/>
      <family val="2"/>
      <charset val="238"/>
    </font>
    <font>
      <sz val="10"/>
      <name val="MS Sans Serif"/>
      <family val="2"/>
      <charset val="238"/>
    </font>
    <font>
      <sz val="12"/>
      <color indexed="8"/>
      <name val="Arial Narrow"/>
      <family val="2"/>
      <charset val="238"/>
    </font>
    <font>
      <b/>
      <sz val="12"/>
      <color indexed="8"/>
      <name val="Arial Narrow"/>
      <family val="2"/>
      <charset val="238"/>
    </font>
    <font>
      <sz val="12"/>
      <name val="Arial Narrow"/>
      <family val="2"/>
      <charset val="238"/>
    </font>
    <font>
      <b/>
      <sz val="12"/>
      <color theme="1"/>
      <name val="Arial Narrow"/>
      <family val="2"/>
      <charset val="238"/>
    </font>
    <font>
      <b/>
      <sz val="12"/>
      <name val="Arial Narrow"/>
      <family val="2"/>
      <charset val="238"/>
    </font>
    <font>
      <sz val="10"/>
      <name val="MS Sans Serif"/>
      <family val="2"/>
      <charset val="238"/>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s>
  <borders count="21">
    <border>
      <left/>
      <right/>
      <top/>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19">
    <xf numFmtId="0" fontId="0" fillId="0" borderId="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6" fillId="42" borderId="0" applyNumberFormat="0" applyBorder="0" applyAlignment="0" applyProtection="0"/>
    <xf numFmtId="0" fontId="10" fillId="0" borderId="0" applyNumberFormat="0" applyFill="0" applyBorder="0" applyAlignment="0" applyProtection="0">
      <alignment vertical="top"/>
      <protection locked="0"/>
    </xf>
    <xf numFmtId="0" fontId="27" fillId="43"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10" applyNumberFormat="0" applyFill="0" applyAlignment="0" applyProtection="0"/>
    <xf numFmtId="0" fontId="31" fillId="0" borderId="11" applyNumberFormat="0" applyFill="0" applyAlignment="0" applyProtection="0"/>
    <xf numFmtId="0" fontId="31" fillId="0" borderId="0" applyNumberFormat="0" applyFill="0" applyBorder="0" applyAlignment="0" applyProtection="0"/>
    <xf numFmtId="0" fontId="9" fillId="0" borderId="0"/>
    <xf numFmtId="0" fontId="32" fillId="44" borderId="0" applyNumberFormat="0" applyBorder="0" applyAlignment="0" applyProtection="0"/>
    <xf numFmtId="0" fontId="24" fillId="45" borderId="12" applyNumberFormat="0" applyFon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25" fillId="46"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35" fillId="0" borderId="13" applyNumberFormat="0" applyFill="0" applyAlignment="0" applyProtection="0"/>
    <xf numFmtId="0" fontId="36" fillId="52" borderId="14" applyNumberFormat="0" applyAlignment="0" applyProtection="0"/>
    <xf numFmtId="0" fontId="37" fillId="43" borderId="15" applyNumberFormat="0" applyAlignment="0" applyProtection="0"/>
    <xf numFmtId="0" fontId="38" fillId="53" borderId="0" applyNumberFormat="0" applyBorder="0" applyAlignment="0" applyProtection="0"/>
    <xf numFmtId="0" fontId="39" fillId="54" borderId="15" applyNumberFormat="0" applyAlignment="0" applyProtection="0"/>
    <xf numFmtId="0" fontId="40" fillId="0" borderId="16" applyNumberFormat="0" applyFill="0" applyAlignment="0" applyProtection="0"/>
    <xf numFmtId="0" fontId="8" fillId="0" borderId="0"/>
    <xf numFmtId="0" fontId="4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22" borderId="0" applyNumberFormat="0" applyBorder="0" applyAlignment="0" applyProtection="0"/>
    <xf numFmtId="0" fontId="22" fillId="3" borderId="0" applyNumberFormat="0" applyBorder="0" applyAlignment="0" applyProtection="0"/>
    <xf numFmtId="0" fontId="21" fillId="16" borderId="6" applyNumberFormat="0" applyAlignment="0" applyProtection="0"/>
    <xf numFmtId="0" fontId="20" fillId="23" borderId="5" applyNumberFormat="0" applyAlignment="0" applyProtection="0"/>
    <xf numFmtId="3" fontId="43" fillId="0" borderId="0" applyFont="0" applyFill="0" applyBorder="0" applyAlignment="0" applyProtection="0"/>
    <xf numFmtId="167" fontId="43" fillId="0" borderId="0" applyFont="0" applyFill="0" applyBorder="0" applyAlignment="0" applyProtection="0"/>
    <xf numFmtId="168" fontId="44" fillId="0" borderId="0">
      <protection locked="0"/>
    </xf>
    <xf numFmtId="169" fontId="41" fillId="0" borderId="0" applyFont="0" applyFill="0" applyBorder="0" applyAlignment="0" applyProtection="0"/>
    <xf numFmtId="170" fontId="41" fillId="0" borderId="0" applyFont="0" applyFill="0" applyBorder="0" applyAlignment="0" applyProtection="0"/>
    <xf numFmtId="0" fontId="18" fillId="0" borderId="0" applyNumberFormat="0" applyFill="0" applyBorder="0" applyAlignment="0" applyProtection="0"/>
    <xf numFmtId="171" fontId="44" fillId="0" borderId="0">
      <protection locked="0"/>
    </xf>
    <xf numFmtId="4" fontId="8" fillId="0" borderId="0" applyNumberFormat="0"/>
    <xf numFmtId="0" fontId="12" fillId="4" borderId="0" applyNumberFormat="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15" fillId="0" borderId="2" applyNumberFormat="0" applyFill="0" applyAlignment="0" applyProtection="0"/>
    <xf numFmtId="0" fontId="15" fillId="0" borderId="0" applyNumberFormat="0" applyFill="0" applyBorder="0" applyAlignment="0" applyProtection="0"/>
    <xf numFmtId="172" fontId="47" fillId="0" borderId="0">
      <protection locked="0"/>
    </xf>
    <xf numFmtId="172" fontId="47" fillId="0" borderId="0">
      <protection locked="0"/>
    </xf>
    <xf numFmtId="0" fontId="48" fillId="0" borderId="0" applyNumberFormat="0" applyFill="0" applyBorder="0" applyAlignment="0" applyProtection="0">
      <alignment vertical="top"/>
      <protection locked="0"/>
    </xf>
    <xf numFmtId="0" fontId="23" fillId="7" borderId="6" applyNumberFormat="0" applyAlignment="0" applyProtection="0"/>
    <xf numFmtId="0" fontId="19" fillId="0" borderId="4" applyNumberFormat="0" applyFill="0" applyAlignment="0" applyProtection="0"/>
    <xf numFmtId="0" fontId="49" fillId="0" borderId="0"/>
    <xf numFmtId="0" fontId="7" fillId="0" borderId="0"/>
    <xf numFmtId="0" fontId="16" fillId="17" borderId="0" applyNumberFormat="0" applyBorder="0" applyAlignment="0" applyProtection="0"/>
    <xf numFmtId="0" fontId="7" fillId="0" borderId="0"/>
    <xf numFmtId="0" fontId="50" fillId="0" borderId="0" applyAlignment="0">
      <alignment vertical="top" wrapText="1"/>
      <protection locked="0"/>
    </xf>
    <xf numFmtId="0" fontId="8" fillId="0" borderId="0"/>
    <xf numFmtId="0" fontId="7" fillId="0" borderId="0"/>
    <xf numFmtId="0" fontId="7" fillId="0" borderId="0"/>
    <xf numFmtId="0" fontId="7" fillId="0" borderId="0"/>
    <xf numFmtId="0" fontId="9" fillId="0" borderId="0" applyNumberFormat="0"/>
    <xf numFmtId="0" fontId="8" fillId="18" borderId="3" applyNumberFormat="0" applyFont="0" applyAlignment="0" applyProtection="0"/>
    <xf numFmtId="0" fontId="13" fillId="16" borderId="1" applyNumberFormat="0" applyAlignment="0" applyProtection="0"/>
    <xf numFmtId="0" fontId="51" fillId="0" borderId="0"/>
    <xf numFmtId="0" fontId="52" fillId="0" borderId="0"/>
    <xf numFmtId="0" fontId="51" fillId="0" borderId="0"/>
    <xf numFmtId="0" fontId="14" fillId="0" borderId="0" applyNumberFormat="0" applyFill="0" applyBorder="0" applyAlignment="0" applyProtection="0"/>
    <xf numFmtId="172" fontId="44" fillId="0" borderId="17">
      <protection locked="0"/>
    </xf>
    <xf numFmtId="173" fontId="53" fillId="0" borderId="0" applyFont="0" applyFill="0" applyBorder="0" applyAlignment="0" applyProtection="0"/>
    <xf numFmtId="164" fontId="49" fillId="0" borderId="0" applyFont="0" applyFill="0" applyBorder="0" applyAlignment="0" applyProtection="0"/>
    <xf numFmtId="165" fontId="49" fillId="0" borderId="0" applyFont="0" applyFill="0" applyBorder="0" applyAlignment="0" applyProtection="0"/>
    <xf numFmtId="165" fontId="9" fillId="0" borderId="0" applyFont="0" applyFill="0" applyBorder="0" applyAlignment="0" applyProtection="0"/>
    <xf numFmtId="174" fontId="41" fillId="0" borderId="0" applyFont="0" applyFill="0" applyBorder="0" applyAlignment="0" applyProtection="0"/>
    <xf numFmtId="175" fontId="41" fillId="0" borderId="0" applyFont="0" applyFill="0" applyBorder="0" applyAlignment="0" applyProtection="0"/>
    <xf numFmtId="0" fontId="17" fillId="0" borderId="0" applyNumberFormat="0" applyFill="0" applyBorder="0" applyAlignment="0" applyProtection="0"/>
    <xf numFmtId="0" fontId="24" fillId="0" borderId="0"/>
    <xf numFmtId="0" fontId="24" fillId="0" borderId="0"/>
    <xf numFmtId="0" fontId="18" fillId="0" borderId="0" applyNumberFormat="0" applyFill="0" applyBorder="0" applyAlignment="0" applyProtection="0"/>
    <xf numFmtId="0" fontId="59" fillId="0" borderId="0"/>
  </cellStyleXfs>
  <cellXfs count="65">
    <xf numFmtId="0" fontId="0" fillId="0" borderId="0" xfId="0"/>
    <xf numFmtId="0" fontId="56" fillId="0" borderId="0" xfId="0" applyFont="1" applyAlignment="1">
      <alignment vertical="top" wrapText="1"/>
    </xf>
    <xf numFmtId="0" fontId="57" fillId="0" borderId="0" xfId="0" applyFont="1"/>
    <xf numFmtId="0" fontId="55" fillId="0" borderId="0" xfId="0" applyFont="1" applyAlignment="1">
      <alignment horizontal="right"/>
    </xf>
    <xf numFmtId="0" fontId="56" fillId="0" borderId="0" xfId="0" applyFont="1"/>
    <xf numFmtId="0" fontId="54" fillId="0" borderId="0" xfId="0" applyFont="1" applyFill="1" applyAlignment="1">
      <alignment horizontal="center" vertical="top"/>
    </xf>
    <xf numFmtId="0" fontId="56" fillId="0" borderId="0" xfId="0" applyFont="1" applyFill="1" applyAlignment="1">
      <alignment horizontal="center" vertical="top"/>
    </xf>
    <xf numFmtId="0" fontId="6" fillId="0" borderId="0" xfId="0" applyFont="1"/>
    <xf numFmtId="0" fontId="57" fillId="0" borderId="0" xfId="0" quotePrefix="1" applyFont="1"/>
    <xf numFmtId="0" fontId="6" fillId="0" borderId="0" xfId="0" applyFont="1" applyBorder="1"/>
    <xf numFmtId="166" fontId="6" fillId="0" borderId="0" xfId="0" applyNumberFormat="1" applyFont="1" applyBorder="1" applyAlignment="1">
      <alignment horizontal="right" indent="1"/>
    </xf>
    <xf numFmtId="0" fontId="5" fillId="0" borderId="0" xfId="0" applyFont="1"/>
    <xf numFmtId="0" fontId="56" fillId="0" borderId="0" xfId="97" applyFont="1" applyFill="1" applyAlignment="1">
      <alignment vertical="top" wrapText="1"/>
    </xf>
    <xf numFmtId="0" fontId="5" fillId="0" borderId="18" xfId="0" applyFont="1" applyBorder="1"/>
    <xf numFmtId="0" fontId="54" fillId="0" borderId="18" xfId="0" applyFont="1" applyFill="1" applyBorder="1" applyAlignment="1">
      <alignment horizontal="left"/>
    </xf>
    <xf numFmtId="0" fontId="54" fillId="0" borderId="18" xfId="0" applyFont="1" applyFill="1" applyBorder="1"/>
    <xf numFmtId="0" fontId="55" fillId="0" borderId="18" xfId="0" applyFont="1" applyFill="1" applyBorder="1" applyAlignment="1">
      <alignment wrapText="1"/>
    </xf>
    <xf numFmtId="0" fontId="54" fillId="0" borderId="18" xfId="0" applyFont="1" applyFill="1" applyBorder="1" applyAlignment="1">
      <alignment horizontal="center"/>
    </xf>
    <xf numFmtId="0" fontId="56" fillId="0" borderId="0" xfId="97" applyFont="1" applyAlignment="1">
      <alignment horizontal="left" vertical="top" wrapText="1"/>
    </xf>
    <xf numFmtId="0" fontId="58" fillId="0" borderId="0" xfId="97" applyFont="1" applyAlignment="1">
      <alignment horizontal="left" wrapText="1"/>
    </xf>
    <xf numFmtId="0" fontId="58" fillId="0" borderId="0" xfId="97" applyFont="1" applyAlignment="1">
      <alignment horizontal="left" vertical="top" wrapText="1"/>
    </xf>
    <xf numFmtId="0" fontId="56" fillId="0" borderId="0" xfId="97" applyFont="1" applyAlignment="1">
      <alignment horizontal="left" wrapText="1"/>
    </xf>
    <xf numFmtId="177" fontId="56" fillId="0" borderId="0" xfId="97" applyNumberFormat="1" applyFont="1" applyBorder="1" applyAlignment="1" applyProtection="1">
      <alignment horizontal="left" wrapText="1"/>
    </xf>
    <xf numFmtId="0" fontId="56" fillId="0" borderId="0" xfId="117" applyNumberFormat="1" applyFont="1" applyFill="1" applyBorder="1" applyAlignment="1">
      <alignment horizontal="left" wrapText="1"/>
    </xf>
    <xf numFmtId="1" fontId="56" fillId="0" borderId="0" xfId="97" applyNumberFormat="1" applyFont="1" applyFill="1" applyBorder="1" applyAlignment="1">
      <alignment horizontal="left" vertical="top"/>
    </xf>
    <xf numFmtId="4" fontId="56" fillId="0" borderId="0" xfId="97" applyNumberFormat="1" applyFont="1" applyFill="1" applyBorder="1" applyAlignment="1">
      <alignment horizontal="left" vertical="top" wrapText="1"/>
    </xf>
    <xf numFmtId="0" fontId="6" fillId="0" borderId="18" xfId="0" applyFont="1" applyBorder="1"/>
    <xf numFmtId="0" fontId="5" fillId="0" borderId="0" xfId="0" applyFont="1" applyBorder="1"/>
    <xf numFmtId="4" fontId="57" fillId="0" borderId="0" xfId="0" applyNumberFormat="1" applyFont="1" applyFill="1"/>
    <xf numFmtId="0" fontId="4" fillId="0" borderId="0" xfId="0" applyFont="1"/>
    <xf numFmtId="0" fontId="4" fillId="0" borderId="0" xfId="0" applyFont="1" applyFill="1"/>
    <xf numFmtId="0" fontId="4" fillId="0" borderId="0" xfId="0" applyFont="1" applyFill="1" applyAlignment="1">
      <alignment horizontal="left" vertical="top"/>
    </xf>
    <xf numFmtId="0" fontId="4" fillId="0" borderId="0" xfId="0" applyFont="1" applyFill="1" applyAlignment="1">
      <alignment vertical="top" wrapText="1"/>
    </xf>
    <xf numFmtId="0" fontId="4" fillId="0" borderId="0" xfId="0" applyFont="1" applyFill="1" applyAlignment="1">
      <alignment horizontal="center"/>
    </xf>
    <xf numFmtId="4" fontId="4" fillId="0" borderId="0" xfId="0" applyNumberFormat="1" applyFont="1" applyFill="1"/>
    <xf numFmtId="0" fontId="4" fillId="0" borderId="18" xfId="0" applyFont="1" applyFill="1" applyBorder="1"/>
    <xf numFmtId="0" fontId="4" fillId="0" borderId="19" xfId="0" applyFont="1" applyFill="1" applyBorder="1" applyAlignment="1">
      <alignment vertical="top" wrapText="1"/>
    </xf>
    <xf numFmtId="0" fontId="4" fillId="0" borderId="19" xfId="0" applyFont="1" applyFill="1" applyBorder="1"/>
    <xf numFmtId="176" fontId="4" fillId="0" borderId="19" xfId="0" applyNumberFormat="1" applyFont="1" applyFill="1" applyBorder="1" applyAlignment="1">
      <alignment horizontal="center"/>
    </xf>
    <xf numFmtId="0" fontId="57" fillId="0" borderId="0" xfId="0" applyFont="1" applyFill="1" applyAlignment="1">
      <alignment vertical="top" wrapText="1"/>
    </xf>
    <xf numFmtId="2" fontId="56" fillId="0" borderId="0" xfId="0" applyNumberFormat="1" applyFont="1"/>
    <xf numFmtId="176" fontId="56" fillId="0" borderId="0" xfId="0" applyNumberFormat="1" applyFont="1"/>
    <xf numFmtId="0" fontId="56" fillId="0" borderId="0" xfId="0" applyFont="1" applyAlignment="1">
      <alignment horizontal="left" vertical="top"/>
    </xf>
    <xf numFmtId="0" fontId="56" fillId="0" borderId="0" xfId="0" applyFont="1" applyFill="1" applyAlignment="1">
      <alignment vertical="top" wrapText="1"/>
    </xf>
    <xf numFmtId="2" fontId="56" fillId="0" borderId="0" xfId="0" applyNumberFormat="1" applyFont="1" applyFill="1"/>
    <xf numFmtId="0" fontId="56" fillId="0" borderId="0" xfId="0" applyFont="1" applyFill="1"/>
    <xf numFmtId="0" fontId="56" fillId="0" borderId="0" xfId="0" applyFont="1" applyFill="1" applyAlignment="1">
      <alignment horizontal="left" vertical="top"/>
    </xf>
    <xf numFmtId="2" fontId="56" fillId="0" borderId="0" xfId="97" applyNumberFormat="1" applyFont="1" applyFill="1" applyBorder="1" applyAlignment="1">
      <alignment horizontal="right"/>
    </xf>
    <xf numFmtId="0" fontId="3" fillId="0" borderId="18" xfId="0" applyFont="1" applyBorder="1" applyAlignment="1">
      <alignment horizontal="center"/>
    </xf>
    <xf numFmtId="166" fontId="6" fillId="0" borderId="0" xfId="0" applyNumberFormat="1" applyFont="1"/>
    <xf numFmtId="0" fontId="2" fillId="0" borderId="18" xfId="0" applyFont="1" applyBorder="1" applyAlignment="1">
      <alignment horizontal="center"/>
    </xf>
    <xf numFmtId="4" fontId="6" fillId="0" borderId="0" xfId="0" applyNumberFormat="1" applyFont="1" applyAlignment="1"/>
    <xf numFmtId="4" fontId="6" fillId="0" borderId="18" xfId="0" applyNumberFormat="1" applyFont="1" applyBorder="1" applyAlignment="1"/>
    <xf numFmtId="0" fontId="6" fillId="0" borderId="0" xfId="0" applyFont="1" applyFill="1" applyBorder="1"/>
    <xf numFmtId="166" fontId="57" fillId="0" borderId="0" xfId="0" applyNumberFormat="1" applyFont="1" applyBorder="1"/>
    <xf numFmtId="0" fontId="2" fillId="0" borderId="20" xfId="0" applyFont="1" applyBorder="1" applyAlignment="1">
      <alignment horizontal="center"/>
    </xf>
    <xf numFmtId="4" fontId="57" fillId="0" borderId="7" xfId="0" applyNumberFormat="1" applyFont="1" applyBorder="1"/>
    <xf numFmtId="0" fontId="1" fillId="0" borderId="18" xfId="0" applyFont="1" applyBorder="1" applyAlignment="1">
      <alignment horizontal="center" wrapText="1"/>
    </xf>
    <xf numFmtId="4" fontId="57" fillId="0" borderId="0" xfId="0" applyNumberFormat="1" applyFont="1" applyAlignment="1">
      <alignment horizontal="center"/>
    </xf>
    <xf numFmtId="4" fontId="57" fillId="0" borderId="18" xfId="0" applyNumberFormat="1" applyFont="1" applyBorder="1" applyAlignment="1">
      <alignment horizontal="center"/>
    </xf>
    <xf numFmtId="0" fontId="4" fillId="0" borderId="0" xfId="0" applyFont="1" applyFill="1" applyProtection="1">
      <protection locked="0"/>
    </xf>
    <xf numFmtId="0" fontId="56" fillId="0" borderId="0" xfId="0" applyFont="1" applyProtection="1">
      <protection locked="0"/>
    </xf>
    <xf numFmtId="4" fontId="4" fillId="0" borderId="0" xfId="0" applyNumberFormat="1" applyFont="1" applyFill="1" applyProtection="1">
      <protection locked="0"/>
    </xf>
    <xf numFmtId="176" fontId="56" fillId="0" borderId="0" xfId="0" applyNumberFormat="1" applyFont="1" applyProtection="1">
      <protection locked="0"/>
    </xf>
    <xf numFmtId="0" fontId="4" fillId="0" borderId="18" xfId="0" applyFont="1" applyFill="1" applyBorder="1" applyProtection="1">
      <protection locked="0"/>
    </xf>
  </cellXfs>
  <cellStyles count="119">
    <cellStyle name="_204_CPM_KLJUČAV,ŽELEZOKRIVNICA" xfId="45"/>
    <cellStyle name="20 % – Poudarek1 2" xfId="1"/>
    <cellStyle name="20 % – Poudarek2 2" xfId="2"/>
    <cellStyle name="20 % – Poudarek3 2" xfId="3"/>
    <cellStyle name="20 % – Poudarek4 2" xfId="4"/>
    <cellStyle name="20 % – Poudarek5" xfId="5" builtinId="46" customBuiltin="1"/>
    <cellStyle name="20 % – Poudarek6" xfId="6" builtinId="50" customBuiltin="1"/>
    <cellStyle name="20% - Accent1" xfId="46"/>
    <cellStyle name="20% - Accent2" xfId="47"/>
    <cellStyle name="20% - Accent3" xfId="48"/>
    <cellStyle name="20% - Accent4" xfId="49"/>
    <cellStyle name="20% - Accent5" xfId="50"/>
    <cellStyle name="20% - Accent6" xfId="51"/>
    <cellStyle name="40 % – Poudarek1" xfId="7" builtinId="31" customBuiltin="1"/>
    <cellStyle name="40 % – Poudarek2" xfId="8" builtinId="35" customBuiltin="1"/>
    <cellStyle name="40 % – Poudarek3 2" xfId="9"/>
    <cellStyle name="40 % – Poudarek4" xfId="10" builtinId="43" customBuiltin="1"/>
    <cellStyle name="40 % – Poudarek5" xfId="11" builtinId="47" customBuiltin="1"/>
    <cellStyle name="40 % – Poudarek6" xfId="12" builtinId="51" customBuiltin="1"/>
    <cellStyle name="40% - Accent1" xfId="52"/>
    <cellStyle name="40% - Accent2" xfId="53"/>
    <cellStyle name="40% - Accent3" xfId="54"/>
    <cellStyle name="40% - Accent4" xfId="55"/>
    <cellStyle name="40% - Accent5" xfId="56"/>
    <cellStyle name="40% - Accent6" xfId="57"/>
    <cellStyle name="60 % – Poudarek1" xfId="13" builtinId="32" customBuiltin="1"/>
    <cellStyle name="60 % – Poudarek2" xfId="14" builtinId="36" customBuiltin="1"/>
    <cellStyle name="60 % – Poudarek3 2" xfId="15"/>
    <cellStyle name="60 % – Poudarek4 2" xfId="16"/>
    <cellStyle name="60 % – Poudarek5" xfId="17" builtinId="48" customBuiltin="1"/>
    <cellStyle name="60 % – Poudarek6 2" xfId="18"/>
    <cellStyle name="60% - Accent1" xfId="58"/>
    <cellStyle name="60% - Accent2" xfId="59"/>
    <cellStyle name="60% - Accent3" xfId="60"/>
    <cellStyle name="60% - Accent4" xfId="61"/>
    <cellStyle name="60% - Accent5" xfId="62"/>
    <cellStyle name="60% - Accent6" xfId="63"/>
    <cellStyle name="Accent1" xfId="64"/>
    <cellStyle name="Accent2" xfId="65"/>
    <cellStyle name="Accent3" xfId="66"/>
    <cellStyle name="Accent4" xfId="67"/>
    <cellStyle name="Accent5" xfId="68"/>
    <cellStyle name="Accent6" xfId="69"/>
    <cellStyle name="Bad" xfId="70"/>
    <cellStyle name="Calculation" xfId="71"/>
    <cellStyle name="Check Cell" xfId="72"/>
    <cellStyle name="Comma0" xfId="73"/>
    <cellStyle name="Currency0" xfId="74"/>
    <cellStyle name="Date" xfId="75"/>
    <cellStyle name="Dezimal [0]_Tabelle1" xfId="76"/>
    <cellStyle name="Dezimal_Tabelle1" xfId="77"/>
    <cellStyle name="Dobro" xfId="19" builtinId="26" customBuiltin="1"/>
    <cellStyle name="Explanatory Text" xfId="78"/>
    <cellStyle name="Explanatory Text 2" xfId="117"/>
    <cellStyle name="Fixed" xfId="79"/>
    <cellStyle name="general" xfId="80"/>
    <cellStyle name="Good" xfId="81"/>
    <cellStyle name="Heading 1" xfId="82"/>
    <cellStyle name="Heading 2" xfId="83"/>
    <cellStyle name="Heading 3" xfId="84"/>
    <cellStyle name="Heading 4" xfId="85"/>
    <cellStyle name="Heading1" xfId="86"/>
    <cellStyle name="Heading2" xfId="87"/>
    <cellStyle name="Hiperpovezava 2" xfId="20"/>
    <cellStyle name="Hyperlink_008_Boracom_Hajdina" xfId="88"/>
    <cellStyle name="Input" xfId="89"/>
    <cellStyle name="Izhod" xfId="21" builtinId="21" customBuiltin="1"/>
    <cellStyle name="Linked Cell" xfId="90"/>
    <cellStyle name="Naslov" xfId="22" builtinId="15" customBuiltin="1"/>
    <cellStyle name="Naslov 1" xfId="23" builtinId="16" customBuiltin="1"/>
    <cellStyle name="Naslov 2" xfId="24" builtinId="17" customBuiltin="1"/>
    <cellStyle name="Naslov 3" xfId="25" builtinId="18" customBuiltin="1"/>
    <cellStyle name="Naslov 4" xfId="26" builtinId="19" customBuiltin="1"/>
    <cellStyle name="Navadno" xfId="0" builtinId="0"/>
    <cellStyle name="Navadno 10" xfId="116"/>
    <cellStyle name="Navadno 2" xfId="27"/>
    <cellStyle name="Navadno 2 2" xfId="91"/>
    <cellStyle name="Navadno 3" xfId="92"/>
    <cellStyle name="Navadno 4" xfId="44"/>
    <cellStyle name="Navadno 5" xfId="115"/>
    <cellStyle name="Navadno 6" xfId="118"/>
    <cellStyle name="Neutral" xfId="93"/>
    <cellStyle name="Nevtralno" xfId="28" builtinId="28" customBuiltin="1"/>
    <cellStyle name="Normal 18" xfId="94"/>
    <cellStyle name="Normal 2" xfId="95"/>
    <cellStyle name="Normal 3" xfId="96"/>
    <cellStyle name="Normal 4" xfId="97"/>
    <cellStyle name="Normal 5" xfId="98"/>
    <cellStyle name="Normal 6" xfId="99"/>
    <cellStyle name="Normal_008_Boracom_Hajdina" xfId="100"/>
    <cellStyle name="Note" xfId="101"/>
    <cellStyle name="Opomba 2" xfId="29"/>
    <cellStyle name="Opozorilo" xfId="30" builtinId="11" customBuiltin="1"/>
    <cellStyle name="Output" xfId="102"/>
    <cellStyle name="Pojasnjevalno besedilo" xfId="31" builtinId="53" customBuiltin="1"/>
    <cellStyle name="Poudarek1" xfId="32" builtinId="29" customBuiltin="1"/>
    <cellStyle name="Poudarek2" xfId="33" builtinId="33" customBuiltin="1"/>
    <cellStyle name="Poudarek3" xfId="34" builtinId="37" customBuiltin="1"/>
    <cellStyle name="Poudarek4" xfId="35" builtinId="41" customBuiltin="1"/>
    <cellStyle name="Poudarek5" xfId="36" builtinId="45" customBuiltin="1"/>
    <cellStyle name="Poudarek6" xfId="37" builtinId="49" customBuiltin="1"/>
    <cellStyle name="Povezana celica" xfId="38" builtinId="24" customBuiltin="1"/>
    <cellStyle name="Preveri celico" xfId="39" builtinId="23" customBuiltin="1"/>
    <cellStyle name="Računanje" xfId="40" builtinId="22" customBuiltin="1"/>
    <cellStyle name="Slabo" xfId="41" builtinId="27" customBuiltin="1"/>
    <cellStyle name="Slog 1" xfId="103"/>
    <cellStyle name="Standard_Tabelle1" xfId="104"/>
    <cellStyle name="Style 1" xfId="105"/>
    <cellStyle name="Title" xfId="106"/>
    <cellStyle name="Total" xfId="107"/>
    <cellStyle name="Valuta (0)_344COMPU" xfId="108"/>
    <cellStyle name="Valuta 2" xfId="109"/>
    <cellStyle name="Vejica 2" xfId="110"/>
    <cellStyle name="Vejica 3" xfId="111"/>
    <cellStyle name="Vnos" xfId="42" builtinId="20" customBuiltin="1"/>
    <cellStyle name="Vsota" xfId="43" builtinId="25" customBuiltin="1"/>
    <cellStyle name="Währung [0]_Tabelle1" xfId="112"/>
    <cellStyle name="Währung_Tabelle1" xfId="113"/>
    <cellStyle name="Warning Text" xfId="11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2:K22"/>
  <sheetViews>
    <sheetView tabSelected="1" view="pageBreakPreview" zoomScaleNormal="100" zoomScaleSheetLayoutView="100" workbookViewId="0">
      <selection activeCell="E28" sqref="E28"/>
    </sheetView>
  </sheetViews>
  <sheetFormatPr defaultRowHeight="15.75"/>
  <cols>
    <col min="1" max="1" width="9.7109375" style="7" customWidth="1"/>
    <col min="2" max="2" width="3.7109375" style="7" customWidth="1"/>
    <col min="3" max="3" width="3.42578125" style="7" customWidth="1"/>
    <col min="4" max="4" width="4.5703125" style="7" customWidth="1"/>
    <col min="5" max="5" width="37.140625" style="7" customWidth="1"/>
    <col min="6" max="6" width="2.28515625" style="7" customWidth="1"/>
    <col min="7" max="8" width="12.7109375" style="7" customWidth="1"/>
    <col min="9" max="9" width="3.7109375" style="7" customWidth="1"/>
    <col min="10" max="10" width="13.42578125" style="7" customWidth="1"/>
    <col min="11" max="11" width="3.7109375" style="7" customWidth="1"/>
    <col min="12" max="16384" width="9.140625" style="7"/>
  </cols>
  <sheetData>
    <row r="2" spans="3:10">
      <c r="C2" s="2" t="s">
        <v>109</v>
      </c>
      <c r="D2" s="2"/>
    </row>
    <row r="3" spans="3:10">
      <c r="C3" s="2"/>
      <c r="D3" s="2"/>
    </row>
    <row r="5" spans="3:10">
      <c r="C5" s="2" t="s">
        <v>12</v>
      </c>
      <c r="D5" s="2"/>
      <c r="E5" s="2" t="s">
        <v>108</v>
      </c>
    </row>
    <row r="7" spans="3:10">
      <c r="C7" s="2"/>
      <c r="E7" s="8" t="s">
        <v>111</v>
      </c>
    </row>
    <row r="8" spans="3:10">
      <c r="C8" s="2"/>
      <c r="E8" s="2"/>
    </row>
    <row r="9" spans="3:10">
      <c r="C9" s="2"/>
      <c r="E9" s="8" t="s">
        <v>180</v>
      </c>
    </row>
    <row r="10" spans="3:10">
      <c r="C10" s="2"/>
      <c r="E10" s="8"/>
    </row>
    <row r="11" spans="3:10">
      <c r="C11" s="2"/>
      <c r="E11" s="8"/>
    </row>
    <row r="13" spans="3:10">
      <c r="G13" s="48" t="s">
        <v>176</v>
      </c>
      <c r="H13" s="57" t="s">
        <v>177</v>
      </c>
      <c r="I13" s="57"/>
      <c r="J13" s="50" t="s">
        <v>178</v>
      </c>
    </row>
    <row r="14" spans="3:10">
      <c r="D14" s="26"/>
      <c r="E14" s="26"/>
      <c r="F14" s="26"/>
      <c r="G14" s="55" t="s">
        <v>179</v>
      </c>
      <c r="H14" s="55" t="s">
        <v>179</v>
      </c>
      <c r="I14" s="55"/>
      <c r="J14" s="55" t="s">
        <v>179</v>
      </c>
    </row>
    <row r="15" spans="3:10">
      <c r="D15" s="7">
        <v>10</v>
      </c>
      <c r="E15" s="11" t="s">
        <v>105</v>
      </c>
      <c r="G15" s="58" t="s">
        <v>181</v>
      </c>
      <c r="H15" s="51"/>
      <c r="I15" s="51"/>
      <c r="J15" s="51"/>
    </row>
    <row r="16" spans="3:10">
      <c r="D16" s="7">
        <v>20</v>
      </c>
      <c r="E16" s="11" t="s">
        <v>104</v>
      </c>
      <c r="G16" s="58" t="s">
        <v>181</v>
      </c>
      <c r="H16" s="51"/>
      <c r="I16" s="51"/>
      <c r="J16" s="51"/>
    </row>
    <row r="17" spans="2:11">
      <c r="D17" s="7">
        <v>30</v>
      </c>
      <c r="E17" s="11" t="s">
        <v>37</v>
      </c>
      <c r="G17" s="51"/>
      <c r="H17" s="51"/>
      <c r="I17" s="51"/>
      <c r="J17" s="51">
        <f>'30_Gradbena dela'!H237</f>
        <v>0</v>
      </c>
    </row>
    <row r="18" spans="2:11">
      <c r="D18" s="26">
        <v>40</v>
      </c>
      <c r="E18" s="13" t="s">
        <v>103</v>
      </c>
      <c r="F18" s="26"/>
      <c r="G18" s="59" t="s">
        <v>181</v>
      </c>
      <c r="H18" s="52"/>
      <c r="I18" s="52"/>
      <c r="J18" s="52"/>
    </row>
    <row r="19" spans="2:11" ht="16.5" thickBot="1">
      <c r="E19" s="27" t="s">
        <v>110</v>
      </c>
      <c r="G19" s="51">
        <f>SUM(G15:G18)</f>
        <v>0</v>
      </c>
      <c r="H19" s="51">
        <f>SUM(H15:H18)</f>
        <v>0</v>
      </c>
      <c r="I19" s="51"/>
      <c r="J19" s="56">
        <f>SUM(J15:J18)</f>
        <v>0</v>
      </c>
    </row>
    <row r="20" spans="2:11">
      <c r="D20" s="9"/>
      <c r="E20" s="9"/>
      <c r="F20" s="9"/>
      <c r="G20" s="10"/>
    </row>
    <row r="21" spans="2:11">
      <c r="B21" s="9"/>
      <c r="C21" s="53"/>
      <c r="D21" s="9"/>
      <c r="E21" s="53"/>
      <c r="F21" s="9"/>
      <c r="G21" s="10"/>
      <c r="H21" s="54"/>
      <c r="I21" s="54"/>
      <c r="J21" s="9"/>
      <c r="K21" s="49"/>
    </row>
    <row r="22" spans="2:11">
      <c r="B22" s="9"/>
      <c r="C22" s="9"/>
      <c r="D22" s="9"/>
      <c r="E22" s="9"/>
      <c r="F22" s="9"/>
      <c r="G22" s="10"/>
      <c r="H22" s="9"/>
      <c r="I22" s="9"/>
      <c r="J22" s="9"/>
      <c r="K22" s="49"/>
    </row>
  </sheetData>
  <pageMargins left="1.1811023622047245" right="0.39370078740157483" top="1.1811023622047245" bottom="0.74803149606299213" header="0.31496062992125984" footer="0.31496062992125984"/>
  <pageSetup paperSize="9" scale="87" fitToHeight="50" orientation="portrait" r:id="rId1"/>
  <headerFooter>
    <oddHeader>&amp;C&amp;F</oddHeader>
    <oddFooter>&amp;C&amp;A&amp;R&amp;P/&amp;N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83"/>
  <sheetViews>
    <sheetView view="pageBreakPreview" topLeftCell="A22" zoomScaleNormal="100" zoomScaleSheetLayoutView="100" workbookViewId="0">
      <selection activeCell="G6" sqref="G6"/>
    </sheetView>
  </sheetViews>
  <sheetFormatPr defaultRowHeight="15.75"/>
  <cols>
    <col min="1" max="1" width="3.7109375" style="30" customWidth="1"/>
    <col min="2" max="2" width="3.7109375" style="31" customWidth="1"/>
    <col min="3" max="3" width="55.7109375" style="32" customWidth="1"/>
    <col min="4" max="4" width="8.7109375" style="32" customWidth="1"/>
    <col min="5" max="5" width="8.7109375" style="30" customWidth="1"/>
    <col min="6" max="6" width="6.7109375" style="33" customWidth="1"/>
    <col min="7" max="8" width="12.7109375" style="30" customWidth="1"/>
    <col min="9" max="16384" width="9.140625" style="30"/>
  </cols>
  <sheetData>
    <row r="1" spans="1:8">
      <c r="A1" s="14" t="s">
        <v>3</v>
      </c>
      <c r="B1" s="15"/>
      <c r="C1" s="16" t="s">
        <v>4</v>
      </c>
      <c r="D1" s="16"/>
      <c r="E1" s="17" t="s">
        <v>5</v>
      </c>
      <c r="F1" s="17" t="s">
        <v>6</v>
      </c>
      <c r="G1" s="17" t="s">
        <v>8</v>
      </c>
      <c r="H1" s="17" t="s">
        <v>7</v>
      </c>
    </row>
    <row r="2" spans="1:8">
      <c r="G2" s="60"/>
    </row>
    <row r="3" spans="1:8">
      <c r="C3" s="39" t="s">
        <v>37</v>
      </c>
      <c r="G3" s="60"/>
    </row>
    <row r="4" spans="1:8">
      <c r="B4" s="30"/>
      <c r="G4" s="60"/>
    </row>
    <row r="5" spans="1:8" s="4" customFormat="1" ht="31.5">
      <c r="A5" s="5" t="s">
        <v>36</v>
      </c>
      <c r="B5" s="6" t="str">
        <f>IF(ISBLANK(C4),IF(ISBLANK(C5),5,CONCATENATE(COUNTA($B$4:B4)+1,".")))</f>
        <v>1.</v>
      </c>
      <c r="C5" s="1" t="s">
        <v>23</v>
      </c>
      <c r="D5" s="40"/>
      <c r="E5" s="41"/>
      <c r="G5" s="61"/>
    </row>
    <row r="6" spans="1:8" s="4" customFormat="1">
      <c r="B6" s="42"/>
      <c r="C6" s="1" t="s">
        <v>1</v>
      </c>
      <c r="E6" s="40">
        <v>1</v>
      </c>
      <c r="G6" s="62"/>
      <c r="H6" s="34">
        <f>E6*G6</f>
        <v>0</v>
      </c>
    </row>
    <row r="7" spans="1:8" s="4" customFormat="1">
      <c r="B7" s="42"/>
      <c r="C7" s="1"/>
      <c r="D7" s="40"/>
      <c r="E7" s="41"/>
      <c r="F7" s="41"/>
      <c r="G7" s="62"/>
      <c r="H7" s="34"/>
    </row>
    <row r="8" spans="1:8" s="4" customFormat="1" ht="31.5">
      <c r="A8" s="5" t="s">
        <v>36</v>
      </c>
      <c r="B8" s="6" t="str">
        <f>IF(ISBLANK(C7),IF(ISBLANK(C8),5,CONCATENATE(COUNTA($B$4:B7)+1,".")))</f>
        <v>2.</v>
      </c>
      <c r="C8" s="1" t="s">
        <v>24</v>
      </c>
      <c r="D8" s="40"/>
      <c r="E8" s="41"/>
      <c r="F8" s="41"/>
      <c r="G8" s="62"/>
      <c r="H8" s="34"/>
    </row>
    <row r="9" spans="1:8" s="4" customFormat="1">
      <c r="B9" s="42"/>
      <c r="C9" s="1" t="s">
        <v>1</v>
      </c>
      <c r="E9" s="40">
        <v>1</v>
      </c>
      <c r="G9" s="62"/>
      <c r="H9" s="34">
        <f>E9*G9</f>
        <v>0</v>
      </c>
    </row>
    <row r="10" spans="1:8" s="4" customFormat="1">
      <c r="B10" s="42"/>
      <c r="C10" s="1"/>
      <c r="E10" s="40"/>
      <c r="G10" s="62"/>
      <c r="H10" s="34"/>
    </row>
    <row r="11" spans="1:8" s="4" customFormat="1" ht="63">
      <c r="A11" s="5" t="s">
        <v>36</v>
      </c>
      <c r="B11" s="6" t="str">
        <f>IF(ISBLANK(C10),IF(ISBLANK(C11),5,CONCATENATE(COUNTA($B$4:B10)+1,".")))</f>
        <v>3.</v>
      </c>
      <c r="C11" s="1" t="s">
        <v>112</v>
      </c>
      <c r="E11" s="40"/>
      <c r="G11" s="62"/>
      <c r="H11" s="34"/>
    </row>
    <row r="12" spans="1:8" s="4" customFormat="1">
      <c r="B12" s="42"/>
      <c r="C12" s="1" t="s">
        <v>1</v>
      </c>
      <c r="E12" s="40">
        <v>1</v>
      </c>
      <c r="G12" s="62"/>
      <c r="H12" s="34">
        <f>E12*G12</f>
        <v>0</v>
      </c>
    </row>
    <row r="13" spans="1:8" s="4" customFormat="1">
      <c r="B13" s="42"/>
      <c r="C13" s="1"/>
      <c r="E13" s="40"/>
      <c r="G13" s="62"/>
      <c r="H13" s="34"/>
    </row>
    <row r="14" spans="1:8" s="4" customFormat="1" ht="63">
      <c r="A14" s="5" t="s">
        <v>36</v>
      </c>
      <c r="B14" s="6" t="str">
        <f>IF(ISBLANK(C13),IF(ISBLANK(C14),5,CONCATENATE(COUNTA($B$4:B13)+1,".")))</f>
        <v>4.</v>
      </c>
      <c r="C14" s="1" t="s">
        <v>113</v>
      </c>
      <c r="E14" s="40"/>
      <c r="G14" s="62"/>
      <c r="H14" s="34"/>
    </row>
    <row r="15" spans="1:8" s="4" customFormat="1">
      <c r="B15" s="42"/>
      <c r="C15" s="1" t="s">
        <v>25</v>
      </c>
      <c r="E15" s="40">
        <f>66*0.2+128*0.2</f>
        <v>38.800000000000004</v>
      </c>
      <c r="G15" s="62"/>
      <c r="H15" s="34">
        <f>E15*G15</f>
        <v>0</v>
      </c>
    </row>
    <row r="16" spans="1:8" s="4" customFormat="1">
      <c r="B16" s="42"/>
      <c r="C16" s="1"/>
      <c r="E16" s="40"/>
      <c r="G16" s="62"/>
      <c r="H16" s="34"/>
    </row>
    <row r="17" spans="1:8" s="4" customFormat="1" ht="47.25">
      <c r="A17" s="5" t="s">
        <v>36</v>
      </c>
      <c r="B17" s="6" t="str">
        <f>IF(ISBLANK(C16),IF(ISBLANK(C17),5,CONCATENATE(COUNTA($B$4:B16)+1,".")))</f>
        <v>5.</v>
      </c>
      <c r="C17" s="1" t="s">
        <v>26</v>
      </c>
      <c r="E17" s="40"/>
      <c r="G17" s="62"/>
      <c r="H17" s="34"/>
    </row>
    <row r="18" spans="1:8" s="4" customFormat="1">
      <c r="B18" s="42"/>
      <c r="C18" s="1" t="s">
        <v>25</v>
      </c>
      <c r="E18" s="40">
        <v>5.35</v>
      </c>
      <c r="G18" s="62"/>
      <c r="H18" s="34">
        <f>E18*G18</f>
        <v>0</v>
      </c>
    </row>
    <row r="19" spans="1:8" s="4" customFormat="1">
      <c r="B19" s="42"/>
      <c r="C19" s="1"/>
      <c r="E19" s="40"/>
      <c r="G19" s="62"/>
      <c r="H19" s="34"/>
    </row>
    <row r="20" spans="1:8" s="4" customFormat="1" ht="78.75">
      <c r="A20" s="5" t="s">
        <v>36</v>
      </c>
      <c r="B20" s="6" t="str">
        <f>IF(ISBLANK(C19),IF(ISBLANK(C20),5,CONCATENATE(COUNTA($B$4:B19)+1,".")))</f>
        <v>6.</v>
      </c>
      <c r="C20" s="1" t="s">
        <v>114</v>
      </c>
      <c r="E20" s="40"/>
      <c r="G20" s="62"/>
      <c r="H20" s="34"/>
    </row>
    <row r="21" spans="1:8" s="4" customFormat="1">
      <c r="B21" s="42"/>
      <c r="C21" s="1" t="s">
        <v>25</v>
      </c>
      <c r="E21" s="40">
        <f>1900*0.2</f>
        <v>380</v>
      </c>
      <c r="G21" s="62"/>
      <c r="H21" s="34">
        <f>E21*G21</f>
        <v>0</v>
      </c>
    </row>
    <row r="22" spans="1:8" s="4" customFormat="1">
      <c r="B22" s="42"/>
      <c r="C22" s="1"/>
      <c r="E22" s="40"/>
      <c r="G22" s="62"/>
      <c r="H22" s="34"/>
    </row>
    <row r="23" spans="1:8" s="4" customFormat="1" ht="47.25">
      <c r="A23" s="5" t="s">
        <v>36</v>
      </c>
      <c r="B23" s="6" t="str">
        <f>IF(ISBLANK(C22),IF(ISBLANK(C23),5,CONCATENATE(COUNTA($B$4:B22)+1,".")))</f>
        <v>7.</v>
      </c>
      <c r="C23" s="1" t="s">
        <v>115</v>
      </c>
      <c r="E23" s="40"/>
      <c r="G23" s="62"/>
      <c r="H23" s="34"/>
    </row>
    <row r="24" spans="1:8" s="4" customFormat="1">
      <c r="B24" s="42"/>
      <c r="C24" s="1" t="s">
        <v>25</v>
      </c>
      <c r="E24" s="40">
        <f>1900*1.1</f>
        <v>2090</v>
      </c>
      <c r="G24" s="62"/>
      <c r="H24" s="34">
        <f>E24*G24</f>
        <v>0</v>
      </c>
    </row>
    <row r="25" spans="1:8" s="4" customFormat="1">
      <c r="B25" s="42"/>
      <c r="C25" s="1"/>
      <c r="E25" s="40"/>
      <c r="G25" s="62"/>
      <c r="H25" s="34"/>
    </row>
    <row r="26" spans="1:8" s="4" customFormat="1">
      <c r="A26" s="5" t="s">
        <v>36</v>
      </c>
      <c r="B26" s="6" t="str">
        <f>IF(ISBLANK(C25),IF(ISBLANK(C26),5,CONCATENATE(COUNTA($B$4:B25)+1,".")))</f>
        <v>8.</v>
      </c>
      <c r="C26" s="1" t="s">
        <v>116</v>
      </c>
      <c r="E26" s="40"/>
      <c r="G26" s="62"/>
      <c r="H26" s="34"/>
    </row>
    <row r="27" spans="1:8" s="4" customFormat="1">
      <c r="B27" s="42"/>
      <c r="C27" s="1" t="s">
        <v>30</v>
      </c>
      <c r="E27" s="40">
        <v>1900</v>
      </c>
      <c r="G27" s="62"/>
      <c r="H27" s="34">
        <f>E27*G27</f>
        <v>0</v>
      </c>
    </row>
    <row r="28" spans="1:8" s="4" customFormat="1">
      <c r="B28" s="42"/>
      <c r="C28" s="1"/>
      <c r="E28" s="40"/>
      <c r="G28" s="62"/>
      <c r="H28" s="34"/>
    </row>
    <row r="29" spans="1:8" s="4" customFormat="1" ht="47.25">
      <c r="A29" s="5" t="s">
        <v>36</v>
      </c>
      <c r="B29" s="6" t="str">
        <f>IF(ISBLANK(C28),IF(ISBLANK(C29),5,CONCATENATE(COUNTA($B$4:B28)+1,".")))</f>
        <v>9.</v>
      </c>
      <c r="C29" s="1" t="s">
        <v>117</v>
      </c>
      <c r="E29" s="40"/>
      <c r="G29" s="62"/>
      <c r="H29" s="34"/>
    </row>
    <row r="30" spans="1:8" s="4" customFormat="1">
      <c r="B30" s="42"/>
      <c r="C30" s="1" t="s">
        <v>30</v>
      </c>
      <c r="E30" s="40">
        <v>1900</v>
      </c>
      <c r="G30" s="62"/>
      <c r="H30" s="34">
        <f>E30*G30</f>
        <v>0</v>
      </c>
    </row>
    <row r="31" spans="1:8" s="4" customFormat="1">
      <c r="B31" s="42"/>
      <c r="C31" s="1"/>
      <c r="F31" s="40"/>
      <c r="G31" s="62"/>
      <c r="H31" s="34"/>
    </row>
    <row r="32" spans="1:8" s="4" customFormat="1" ht="47.25">
      <c r="A32" s="5" t="s">
        <v>36</v>
      </c>
      <c r="B32" s="6" t="str">
        <f>IF(ISBLANK(C31),IF(ISBLANK(C32),5,CONCATENATE(COUNTA($B$4:B31)+1,".")))</f>
        <v>10.</v>
      </c>
      <c r="C32" s="1" t="s">
        <v>118</v>
      </c>
      <c r="F32" s="40"/>
      <c r="G32" s="62"/>
      <c r="H32" s="34"/>
    </row>
    <row r="33" spans="1:8" s="4" customFormat="1">
      <c r="B33" s="42"/>
      <c r="C33" s="1" t="s">
        <v>25</v>
      </c>
      <c r="E33" s="40">
        <f>1900*0.5</f>
        <v>950</v>
      </c>
      <c r="G33" s="62"/>
      <c r="H33" s="34">
        <f>E33*G33</f>
        <v>0</v>
      </c>
    </row>
    <row r="34" spans="1:8" s="4" customFormat="1">
      <c r="B34" s="42"/>
      <c r="C34" s="1"/>
      <c r="E34" s="40"/>
      <c r="G34" s="62"/>
      <c r="H34" s="34"/>
    </row>
    <row r="35" spans="1:8" s="4" customFormat="1" ht="47.25">
      <c r="A35" s="5" t="s">
        <v>36</v>
      </c>
      <c r="B35" s="6" t="str">
        <f>IF(ISBLANK(C34),IF(ISBLANK(C35),5,CONCATENATE(COUNTA($B$4:B34)+1,".")))</f>
        <v>11.</v>
      </c>
      <c r="C35" s="1" t="s">
        <v>119</v>
      </c>
      <c r="E35" s="40"/>
      <c r="G35" s="62"/>
      <c r="H35" s="34"/>
    </row>
    <row r="36" spans="1:8" s="4" customFormat="1">
      <c r="B36" s="42"/>
      <c r="C36" s="1" t="s">
        <v>25</v>
      </c>
      <c r="E36" s="40">
        <f>1900*0.3</f>
        <v>570</v>
      </c>
      <c r="G36" s="62"/>
      <c r="H36" s="34">
        <f>E36*G36</f>
        <v>0</v>
      </c>
    </row>
    <row r="37" spans="1:8" s="4" customFormat="1">
      <c r="B37" s="42"/>
      <c r="C37" s="1"/>
      <c r="E37" s="40"/>
      <c r="G37" s="62"/>
      <c r="H37" s="34"/>
    </row>
    <row r="38" spans="1:8" s="4" customFormat="1" ht="47.25">
      <c r="A38" s="5" t="s">
        <v>36</v>
      </c>
      <c r="B38" s="6" t="str">
        <f>IF(ISBLANK(C37),IF(ISBLANK(C38),5,CONCATENATE(COUNTA($B$4:B37)+1,".")))</f>
        <v>12.</v>
      </c>
      <c r="C38" s="1" t="s">
        <v>27</v>
      </c>
      <c r="E38" s="40"/>
      <c r="G38" s="62"/>
      <c r="H38" s="34"/>
    </row>
    <row r="39" spans="1:8" s="4" customFormat="1">
      <c r="B39" s="42"/>
      <c r="C39" s="1" t="s">
        <v>0</v>
      </c>
      <c r="E39" s="40">
        <v>1</v>
      </c>
      <c r="G39" s="62"/>
      <c r="H39" s="34">
        <f>E39*G39</f>
        <v>0</v>
      </c>
    </row>
    <row r="40" spans="1:8" s="4" customFormat="1">
      <c r="B40" s="42"/>
      <c r="C40" s="1"/>
      <c r="E40" s="40"/>
      <c r="G40" s="62"/>
      <c r="H40" s="34"/>
    </row>
    <row r="41" spans="1:8" s="4" customFormat="1" ht="47.25">
      <c r="A41" s="5" t="s">
        <v>36</v>
      </c>
      <c r="B41" s="6" t="str">
        <f>IF(ISBLANK(C40),IF(ISBLANK(C41),5,CONCATENATE(COUNTA($B$4:B40)+1,".")))</f>
        <v>13.</v>
      </c>
      <c r="C41" s="1" t="s">
        <v>120</v>
      </c>
      <c r="E41" s="40"/>
      <c r="G41" s="62"/>
      <c r="H41" s="34"/>
    </row>
    <row r="42" spans="1:8" s="4" customFormat="1">
      <c r="B42" s="42"/>
      <c r="C42" s="1" t="s">
        <v>0</v>
      </c>
      <c r="E42" s="40">
        <v>6</v>
      </c>
      <c r="G42" s="62"/>
      <c r="H42" s="34">
        <f>E42*G42</f>
        <v>0</v>
      </c>
    </row>
    <row r="43" spans="1:8" s="4" customFormat="1">
      <c r="B43" s="42"/>
      <c r="C43" s="1"/>
      <c r="E43" s="40"/>
      <c r="G43" s="62"/>
      <c r="H43" s="34"/>
    </row>
    <row r="44" spans="1:8" s="4" customFormat="1" ht="47.25">
      <c r="A44" s="5" t="s">
        <v>36</v>
      </c>
      <c r="B44" s="6" t="str">
        <f>IF(ISBLANK(C43),IF(ISBLANK(C44),5,CONCATENATE(COUNTA($B$4:B43)+1,".")))</f>
        <v>14.</v>
      </c>
      <c r="C44" s="1" t="s">
        <v>121</v>
      </c>
      <c r="E44" s="40"/>
      <c r="G44" s="62"/>
      <c r="H44" s="34"/>
    </row>
    <row r="45" spans="1:8" s="4" customFormat="1">
      <c r="B45" s="42"/>
      <c r="C45" s="1" t="s">
        <v>2</v>
      </c>
      <c r="E45" s="40">
        <f>62.2*2+30.2*3+3*2+70*2</f>
        <v>361</v>
      </c>
      <c r="G45" s="62"/>
      <c r="H45" s="34">
        <f>E45*G45</f>
        <v>0</v>
      </c>
    </row>
    <row r="46" spans="1:8" s="4" customFormat="1">
      <c r="B46" s="42"/>
      <c r="C46" s="1"/>
      <c r="E46" s="40"/>
      <c r="G46" s="62"/>
      <c r="H46" s="34"/>
    </row>
    <row r="47" spans="1:8" s="4" customFormat="1" ht="126">
      <c r="A47" s="5" t="s">
        <v>36</v>
      </c>
      <c r="B47" s="6" t="str">
        <f>IF(ISBLANK(C46),IF(ISBLANK(C47),5,CONCATENATE(COUNTA($B$4:B46)+1,".")))</f>
        <v>15.</v>
      </c>
      <c r="C47" s="1" t="s">
        <v>122</v>
      </c>
      <c r="E47" s="40"/>
      <c r="G47" s="62"/>
      <c r="H47" s="34"/>
    </row>
    <row r="48" spans="1:8" s="4" customFormat="1">
      <c r="B48" s="42"/>
      <c r="C48" s="1" t="s">
        <v>1</v>
      </c>
      <c r="E48" s="40">
        <v>1</v>
      </c>
      <c r="G48" s="62"/>
      <c r="H48" s="34">
        <f>E48*G48</f>
        <v>0</v>
      </c>
    </row>
    <row r="49" spans="1:8" s="4" customFormat="1">
      <c r="B49" s="42"/>
      <c r="C49" s="1"/>
      <c r="F49" s="40"/>
      <c r="G49" s="62"/>
      <c r="H49" s="34"/>
    </row>
    <row r="50" spans="1:8" s="4" customFormat="1" ht="31.5">
      <c r="A50" s="5" t="s">
        <v>36</v>
      </c>
      <c r="B50" s="6" t="str">
        <f>IF(ISBLANK(C49),IF(ISBLANK(C50),5,CONCATENATE(COUNTA($B$4:B49)+1,".")))</f>
        <v>16.</v>
      </c>
      <c r="C50" s="1" t="s">
        <v>123</v>
      </c>
      <c r="F50" s="40"/>
      <c r="G50" s="62"/>
      <c r="H50" s="34"/>
    </row>
    <row r="51" spans="1:8" s="4" customFormat="1">
      <c r="B51" s="42"/>
      <c r="C51" s="1" t="s">
        <v>0</v>
      </c>
      <c r="E51" s="40">
        <v>3</v>
      </c>
      <c r="G51" s="62"/>
      <c r="H51" s="34">
        <f>E51*G51</f>
        <v>0</v>
      </c>
    </row>
    <row r="52" spans="1:8" s="4" customFormat="1">
      <c r="B52" s="42"/>
      <c r="C52" s="1"/>
      <c r="E52" s="40"/>
      <c r="G52" s="62"/>
      <c r="H52" s="34"/>
    </row>
    <row r="53" spans="1:8" s="4" customFormat="1" ht="47.25">
      <c r="A53" s="5" t="s">
        <v>36</v>
      </c>
      <c r="B53" s="6" t="str">
        <f>IF(ISBLANK(C52),IF(ISBLANK(C53),5,CONCATENATE(COUNTA($B$4:B52)+1,".")))</f>
        <v>17.</v>
      </c>
      <c r="C53" s="43" t="s">
        <v>124</v>
      </c>
      <c r="E53" s="40"/>
      <c r="G53" s="62"/>
      <c r="H53" s="34"/>
    </row>
    <row r="54" spans="1:8" s="4" customFormat="1">
      <c r="B54" s="42"/>
      <c r="C54" s="1" t="s">
        <v>0</v>
      </c>
      <c r="E54" s="40">
        <v>2</v>
      </c>
      <c r="G54" s="62"/>
      <c r="H54" s="34">
        <f>E54*G54</f>
        <v>0</v>
      </c>
    </row>
    <row r="55" spans="1:8" s="4" customFormat="1">
      <c r="B55" s="42"/>
      <c r="C55" s="1"/>
      <c r="E55" s="40"/>
      <c r="G55" s="62"/>
      <c r="H55" s="34"/>
    </row>
    <row r="56" spans="1:8" s="4" customFormat="1" ht="47.25">
      <c r="A56" s="5" t="s">
        <v>36</v>
      </c>
      <c r="B56" s="6" t="str">
        <f>IF(ISBLANK(C55),IF(ISBLANK(C56),5,CONCATENATE(COUNTA($B$4:B55)+1,".")))</f>
        <v>18.</v>
      </c>
      <c r="C56" s="1" t="s">
        <v>125</v>
      </c>
      <c r="E56" s="40"/>
      <c r="G56" s="62"/>
      <c r="H56" s="34"/>
    </row>
    <row r="57" spans="1:8" s="4" customFormat="1">
      <c r="B57" s="42"/>
      <c r="C57" s="1" t="s">
        <v>0</v>
      </c>
      <c r="E57" s="40">
        <v>8</v>
      </c>
      <c r="G57" s="62"/>
      <c r="H57" s="34">
        <f>E57*G57</f>
        <v>0</v>
      </c>
    </row>
    <row r="58" spans="1:8" s="4" customFormat="1">
      <c r="B58" s="42"/>
      <c r="C58" s="1"/>
      <c r="E58" s="40"/>
      <c r="G58" s="62"/>
      <c r="H58" s="34"/>
    </row>
    <row r="59" spans="1:8" s="4" customFormat="1" ht="63">
      <c r="A59" s="5" t="s">
        <v>36</v>
      </c>
      <c r="B59" s="6" t="str">
        <f>IF(ISBLANK(C58),IF(ISBLANK(C59),5,CONCATENATE(COUNTA($B$4:B58)+1,".")))</f>
        <v>19.</v>
      </c>
      <c r="C59" s="1" t="s">
        <v>126</v>
      </c>
      <c r="E59" s="40"/>
      <c r="G59" s="62"/>
      <c r="H59" s="34"/>
    </row>
    <row r="60" spans="1:8" s="4" customFormat="1">
      <c r="B60" s="42"/>
      <c r="C60" s="1" t="s">
        <v>1</v>
      </c>
      <c r="E60" s="40">
        <v>1</v>
      </c>
      <c r="G60" s="62"/>
      <c r="H60" s="34">
        <f>E60*G60</f>
        <v>0</v>
      </c>
    </row>
    <row r="61" spans="1:8" s="4" customFormat="1">
      <c r="B61" s="42"/>
      <c r="C61" s="1"/>
      <c r="E61" s="40"/>
      <c r="G61" s="62"/>
      <c r="H61" s="34"/>
    </row>
    <row r="62" spans="1:8" s="4" customFormat="1" ht="94.5">
      <c r="A62" s="5" t="s">
        <v>36</v>
      </c>
      <c r="B62" s="6" t="str">
        <f>IF(ISBLANK(C61),IF(ISBLANK(C62),5,CONCATENATE(COUNTA($B$4:B61)+1,".")))</f>
        <v>20.</v>
      </c>
      <c r="C62" s="1" t="s">
        <v>127</v>
      </c>
      <c r="E62" s="40"/>
      <c r="G62" s="62"/>
      <c r="H62" s="34"/>
    </row>
    <row r="63" spans="1:8" s="4" customFormat="1">
      <c r="B63" s="42"/>
      <c r="C63" s="1" t="s">
        <v>1</v>
      </c>
      <c r="E63" s="40">
        <v>1</v>
      </c>
      <c r="G63" s="62"/>
      <c r="H63" s="34">
        <f>E63*G63</f>
        <v>0</v>
      </c>
    </row>
    <row r="64" spans="1:8" s="4" customFormat="1">
      <c r="B64" s="42"/>
      <c r="C64" s="1"/>
      <c r="E64" s="40"/>
      <c r="G64" s="62"/>
      <c r="H64" s="34"/>
    </row>
    <row r="65" spans="1:8" s="4" customFormat="1" ht="63">
      <c r="A65" s="5" t="s">
        <v>36</v>
      </c>
      <c r="B65" s="6" t="str">
        <f>IF(ISBLANK(C64),IF(ISBLANK(C65),5,CONCATENATE(COUNTA($B$4:B64)+1,".")))</f>
        <v>21.</v>
      </c>
      <c r="C65" s="1" t="s">
        <v>128</v>
      </c>
      <c r="E65" s="40"/>
      <c r="G65" s="62"/>
      <c r="H65" s="34"/>
    </row>
    <row r="66" spans="1:8" s="4" customFormat="1">
      <c r="B66" s="42"/>
      <c r="C66" s="1" t="s">
        <v>30</v>
      </c>
      <c r="E66" s="40">
        <f>5*2.5</f>
        <v>12.5</v>
      </c>
      <c r="G66" s="62"/>
      <c r="H66" s="34">
        <f>E66*G66</f>
        <v>0</v>
      </c>
    </row>
    <row r="67" spans="1:8" s="4" customFormat="1">
      <c r="B67" s="42"/>
      <c r="C67" s="1"/>
      <c r="E67" s="40"/>
      <c r="G67" s="62"/>
      <c r="H67" s="34"/>
    </row>
    <row r="68" spans="1:8" s="4" customFormat="1" ht="47.25">
      <c r="A68" s="5" t="s">
        <v>36</v>
      </c>
      <c r="B68" s="6" t="str">
        <f>IF(ISBLANK(C67),IF(ISBLANK(C68),5,CONCATENATE(COUNTA($B$4:B67)+1,".")))</f>
        <v>22.</v>
      </c>
      <c r="C68" s="1" t="s">
        <v>129</v>
      </c>
      <c r="E68" s="40"/>
      <c r="G68" s="62"/>
      <c r="H68" s="34"/>
    </row>
    <row r="69" spans="1:8" s="4" customFormat="1">
      <c r="B69" s="42"/>
      <c r="C69" s="1" t="s">
        <v>1</v>
      </c>
      <c r="E69" s="40">
        <v>1</v>
      </c>
      <c r="G69" s="62"/>
      <c r="H69" s="34">
        <f>E69*G69</f>
        <v>0</v>
      </c>
    </row>
    <row r="70" spans="1:8" s="4" customFormat="1">
      <c r="B70" s="42"/>
      <c r="C70" s="1"/>
      <c r="E70" s="40"/>
      <c r="G70" s="62"/>
      <c r="H70" s="34"/>
    </row>
    <row r="71" spans="1:8" s="4" customFormat="1" ht="47.25">
      <c r="A71" s="5" t="s">
        <v>36</v>
      </c>
      <c r="B71" s="6" t="str">
        <f>IF(ISBLANK(C70),IF(ISBLANK(C71),5,CONCATENATE(COUNTA($B$4:B70)+1,".")))</f>
        <v>23.</v>
      </c>
      <c r="C71" s="1" t="s">
        <v>130</v>
      </c>
      <c r="E71" s="40"/>
      <c r="G71" s="62"/>
      <c r="H71" s="34"/>
    </row>
    <row r="72" spans="1:8" s="4" customFormat="1">
      <c r="B72" s="42"/>
      <c r="C72" s="1" t="s">
        <v>2</v>
      </c>
      <c r="E72" s="40">
        <v>3</v>
      </c>
      <c r="G72" s="62"/>
      <c r="H72" s="34">
        <f>E72*G72</f>
        <v>0</v>
      </c>
    </row>
    <row r="73" spans="1:8" s="4" customFormat="1">
      <c r="B73" s="42"/>
      <c r="C73" s="1"/>
      <c r="E73" s="40"/>
      <c r="G73" s="62"/>
      <c r="H73" s="34"/>
    </row>
    <row r="74" spans="1:8" s="4" customFormat="1" ht="31.5">
      <c r="A74" s="5" t="s">
        <v>36</v>
      </c>
      <c r="B74" s="6" t="str">
        <f>IF(ISBLANK(C73),IF(ISBLANK(C74),5,CONCATENATE(COUNTA($B$4:B73)+1,".")))</f>
        <v>24.</v>
      </c>
      <c r="C74" s="1" t="s">
        <v>131</v>
      </c>
      <c r="E74" s="40"/>
      <c r="G74" s="62"/>
      <c r="H74" s="34"/>
    </row>
    <row r="75" spans="1:8" s="4" customFormat="1">
      <c r="B75" s="42"/>
      <c r="C75" s="1" t="s">
        <v>25</v>
      </c>
      <c r="E75" s="40">
        <f>10*1*0.6</f>
        <v>6</v>
      </c>
      <c r="G75" s="62"/>
      <c r="H75" s="34">
        <f>E75*G75</f>
        <v>0</v>
      </c>
    </row>
    <row r="76" spans="1:8" s="4" customFormat="1">
      <c r="B76" s="42"/>
      <c r="C76" s="1"/>
      <c r="E76" s="40"/>
      <c r="G76" s="62"/>
      <c r="H76" s="34"/>
    </row>
    <row r="77" spans="1:8" s="4" customFormat="1">
      <c r="A77" s="5" t="s">
        <v>36</v>
      </c>
      <c r="B77" s="6" t="str">
        <f>IF(ISBLANK(C76),IF(ISBLANK(C77),5,CONCATENATE(COUNTA($B$4:B76)+1,".")))</f>
        <v>25.</v>
      </c>
      <c r="C77" s="1" t="s">
        <v>132</v>
      </c>
      <c r="E77" s="40"/>
      <c r="G77" s="62"/>
      <c r="H77" s="34"/>
    </row>
    <row r="78" spans="1:8" s="4" customFormat="1">
      <c r="B78" s="42"/>
      <c r="C78" s="1" t="s">
        <v>30</v>
      </c>
      <c r="E78" s="40">
        <f>10*0.6</f>
        <v>6</v>
      </c>
      <c r="G78" s="62"/>
      <c r="H78" s="34">
        <f>E78*G78</f>
        <v>0</v>
      </c>
    </row>
    <row r="79" spans="1:8" s="4" customFormat="1">
      <c r="B79" s="42"/>
      <c r="C79" s="1"/>
      <c r="E79" s="40"/>
      <c r="G79" s="62"/>
      <c r="H79" s="34"/>
    </row>
    <row r="80" spans="1:8" s="4" customFormat="1" ht="31.5">
      <c r="A80" s="5" t="s">
        <v>36</v>
      </c>
      <c r="B80" s="6" t="str">
        <f>IF(ISBLANK(C79),IF(ISBLANK(C80),5,CONCATENATE(COUNTA($B$4:B79)+1,".")))</f>
        <v>26.</v>
      </c>
      <c r="C80" s="1" t="s">
        <v>133</v>
      </c>
      <c r="E80" s="40"/>
      <c r="G80" s="62"/>
      <c r="H80" s="34"/>
    </row>
    <row r="81" spans="1:8" s="4" customFormat="1">
      <c r="B81" s="42"/>
      <c r="C81" s="1" t="s">
        <v>25</v>
      </c>
      <c r="E81" s="40">
        <v>2</v>
      </c>
      <c r="G81" s="62"/>
      <c r="H81" s="34">
        <f>E81*G81</f>
        <v>0</v>
      </c>
    </row>
    <row r="82" spans="1:8" s="4" customFormat="1">
      <c r="B82" s="42"/>
      <c r="C82" s="1"/>
      <c r="E82" s="40"/>
      <c r="G82" s="62"/>
      <c r="H82" s="34"/>
    </row>
    <row r="83" spans="1:8" s="4" customFormat="1" ht="31.5">
      <c r="A83" s="5" t="s">
        <v>36</v>
      </c>
      <c r="B83" s="6" t="str">
        <f>IF(ISBLANK(C82),IF(ISBLANK(C83),5,CONCATENATE(COUNTA($B$4:B82)+1,".")))</f>
        <v>27.</v>
      </c>
      <c r="C83" s="1" t="s">
        <v>134</v>
      </c>
      <c r="E83" s="40"/>
      <c r="G83" s="62"/>
      <c r="H83" s="34"/>
    </row>
    <row r="84" spans="1:8" s="4" customFormat="1">
      <c r="B84" s="42"/>
      <c r="C84" s="1" t="s">
        <v>25</v>
      </c>
      <c r="E84" s="40">
        <v>4</v>
      </c>
      <c r="G84" s="62"/>
      <c r="H84" s="34">
        <f>E84*G84</f>
        <v>0</v>
      </c>
    </row>
    <row r="85" spans="1:8" s="4" customFormat="1">
      <c r="B85" s="42"/>
      <c r="C85" s="1"/>
      <c r="E85" s="40"/>
      <c r="G85" s="62"/>
      <c r="H85" s="34"/>
    </row>
    <row r="86" spans="1:8" s="4" customFormat="1" ht="31.5">
      <c r="A86" s="5" t="s">
        <v>36</v>
      </c>
      <c r="B86" s="6" t="str">
        <f>IF(ISBLANK(C85),IF(ISBLANK(C86),5,CONCATENATE(COUNTA($B$4:B85)+1,".")))</f>
        <v>28.</v>
      </c>
      <c r="C86" s="1" t="s">
        <v>135</v>
      </c>
      <c r="E86" s="40"/>
      <c r="G86" s="62"/>
      <c r="H86" s="34"/>
    </row>
    <row r="87" spans="1:8" s="4" customFormat="1">
      <c r="B87" s="42"/>
      <c r="C87" s="1" t="s">
        <v>25</v>
      </c>
      <c r="E87" s="40">
        <v>2</v>
      </c>
      <c r="G87" s="62"/>
      <c r="H87" s="34">
        <f>E87*G87</f>
        <v>0</v>
      </c>
    </row>
    <row r="88" spans="1:8" s="4" customFormat="1">
      <c r="B88" s="42"/>
      <c r="C88" s="1"/>
      <c r="E88" s="40"/>
      <c r="G88" s="62"/>
      <c r="H88" s="34"/>
    </row>
    <row r="89" spans="1:8" s="4" customFormat="1" ht="47.25">
      <c r="A89" s="5" t="s">
        <v>36</v>
      </c>
      <c r="B89" s="6" t="str">
        <f>IF(ISBLANK(C88),IF(ISBLANK(C89),5,CONCATENATE(COUNTA($B$4:B88)+1,".")))</f>
        <v>29.</v>
      </c>
      <c r="C89" s="1" t="s">
        <v>136</v>
      </c>
      <c r="E89" s="40"/>
      <c r="G89" s="62"/>
      <c r="H89" s="34"/>
    </row>
    <row r="90" spans="1:8" s="4" customFormat="1">
      <c r="B90" s="42"/>
      <c r="C90" s="1" t="s">
        <v>0</v>
      </c>
      <c r="E90" s="40">
        <v>1</v>
      </c>
      <c r="G90" s="62"/>
      <c r="H90" s="34">
        <f>E90*G90</f>
        <v>0</v>
      </c>
    </row>
    <row r="91" spans="1:8" s="4" customFormat="1">
      <c r="B91" s="42"/>
      <c r="C91" s="1"/>
      <c r="E91" s="40"/>
      <c r="G91" s="62"/>
      <c r="H91" s="34"/>
    </row>
    <row r="92" spans="1:8" s="4" customFormat="1" ht="63">
      <c r="A92" s="5" t="s">
        <v>36</v>
      </c>
      <c r="B92" s="6" t="str">
        <f>IF(ISBLANK(C91),IF(ISBLANK(C92),5,CONCATENATE(COUNTA($B$4:B91)+1,".")))</f>
        <v>30.</v>
      </c>
      <c r="C92" s="43" t="s">
        <v>137</v>
      </c>
      <c r="E92" s="40"/>
      <c r="G92" s="62"/>
      <c r="H92" s="34"/>
    </row>
    <row r="93" spans="1:8" s="4" customFormat="1">
      <c r="B93" s="42"/>
      <c r="C93" s="1" t="s">
        <v>0</v>
      </c>
      <c r="E93" s="40">
        <v>1</v>
      </c>
      <c r="G93" s="62"/>
      <c r="H93" s="34">
        <f>E93*G93</f>
        <v>0</v>
      </c>
    </row>
    <row r="94" spans="1:8" s="4" customFormat="1">
      <c r="B94" s="42"/>
      <c r="C94" s="1"/>
      <c r="F94" s="40"/>
      <c r="G94" s="62"/>
      <c r="H94" s="34"/>
    </row>
    <row r="95" spans="1:8" s="4" customFormat="1" ht="63">
      <c r="A95" s="5" t="s">
        <v>36</v>
      </c>
      <c r="B95" s="6" t="str">
        <f>IF(ISBLANK(C94),IF(ISBLANK(C95),5,CONCATENATE(COUNTA($B$4:B94)+1,".")))</f>
        <v>31.</v>
      </c>
      <c r="C95" s="43" t="s">
        <v>138</v>
      </c>
      <c r="F95" s="40"/>
      <c r="G95" s="62"/>
      <c r="H95" s="34"/>
    </row>
    <row r="96" spans="1:8" s="4" customFormat="1">
      <c r="B96" s="42"/>
      <c r="C96" s="1" t="s">
        <v>0</v>
      </c>
      <c r="E96" s="40">
        <v>1</v>
      </c>
      <c r="G96" s="62"/>
      <c r="H96" s="34">
        <f>E96*G96</f>
        <v>0</v>
      </c>
    </row>
    <row r="97" spans="1:8" s="4" customFormat="1">
      <c r="B97" s="42"/>
      <c r="C97" s="1"/>
      <c r="E97" s="40"/>
      <c r="G97" s="62"/>
      <c r="H97" s="34"/>
    </row>
    <row r="98" spans="1:8" s="4" customFormat="1" ht="126">
      <c r="A98" s="5" t="s">
        <v>36</v>
      </c>
      <c r="B98" s="6" t="str">
        <f>IF(ISBLANK(C97),IF(ISBLANK(C98),5,CONCATENATE(COUNTA($B$4:B97)+1,".")))</f>
        <v>32.</v>
      </c>
      <c r="C98" s="1" t="s">
        <v>139</v>
      </c>
      <c r="E98" s="40"/>
      <c r="G98" s="62"/>
      <c r="H98" s="34"/>
    </row>
    <row r="99" spans="1:8" s="4" customFormat="1">
      <c r="B99" s="42"/>
      <c r="C99" s="1" t="s">
        <v>1</v>
      </c>
      <c r="E99" s="40">
        <v>1</v>
      </c>
      <c r="G99" s="62"/>
      <c r="H99" s="34">
        <f>E99*G99</f>
        <v>0</v>
      </c>
    </row>
    <row r="100" spans="1:8" s="4" customFormat="1">
      <c r="B100" s="42"/>
      <c r="C100" s="1"/>
      <c r="E100" s="40"/>
      <c r="G100" s="62"/>
      <c r="H100" s="34"/>
    </row>
    <row r="101" spans="1:8" s="4" customFormat="1" ht="47.25">
      <c r="A101" s="5" t="s">
        <v>36</v>
      </c>
      <c r="B101" s="6" t="str">
        <f>IF(ISBLANK(C100),IF(ISBLANK(C101),5,CONCATENATE(COUNTA($B$4:B100)+1,".")))</f>
        <v>33.</v>
      </c>
      <c r="C101" s="1" t="s">
        <v>140</v>
      </c>
      <c r="E101" s="40"/>
      <c r="G101" s="62"/>
      <c r="H101" s="34"/>
    </row>
    <row r="102" spans="1:8" s="4" customFormat="1">
      <c r="B102" s="42"/>
      <c r="C102" s="1" t="s">
        <v>0</v>
      </c>
      <c r="E102" s="40">
        <v>2</v>
      </c>
      <c r="G102" s="62"/>
      <c r="H102" s="34">
        <f>E102*G102</f>
        <v>0</v>
      </c>
    </row>
    <row r="103" spans="1:8" s="4" customFormat="1">
      <c r="B103" s="42"/>
      <c r="C103" s="1"/>
      <c r="E103" s="40"/>
      <c r="G103" s="62"/>
      <c r="H103" s="34"/>
    </row>
    <row r="104" spans="1:8" s="4" customFormat="1" ht="31.5">
      <c r="A104" s="5" t="s">
        <v>36</v>
      </c>
      <c r="B104" s="6" t="str">
        <f>IF(ISBLANK(C103),IF(ISBLANK(C104),5,CONCATENATE(COUNTA($B$4:B103)+1,".")))</f>
        <v>34.</v>
      </c>
      <c r="C104" s="1" t="s">
        <v>141</v>
      </c>
      <c r="E104" s="40"/>
      <c r="G104" s="62"/>
      <c r="H104" s="34"/>
    </row>
    <row r="105" spans="1:8" s="4" customFormat="1">
      <c r="B105" s="42"/>
      <c r="C105" s="1" t="s">
        <v>0</v>
      </c>
      <c r="E105" s="40">
        <v>12</v>
      </c>
      <c r="G105" s="62"/>
      <c r="H105" s="34">
        <f>E105*G105</f>
        <v>0</v>
      </c>
    </row>
    <row r="106" spans="1:8" s="4" customFormat="1">
      <c r="B106" s="42"/>
      <c r="C106" s="1"/>
      <c r="E106" s="40"/>
      <c r="G106" s="62"/>
      <c r="H106" s="34"/>
    </row>
    <row r="107" spans="1:8" s="4" customFormat="1" ht="47.25">
      <c r="A107" s="5" t="s">
        <v>36</v>
      </c>
      <c r="B107" s="6" t="str">
        <f>IF(ISBLANK(C106),IF(ISBLANK(C107),5,CONCATENATE(COUNTA($B$4:B106)+1,".")))</f>
        <v>35.</v>
      </c>
      <c r="C107" s="1" t="s">
        <v>142</v>
      </c>
      <c r="E107" s="40"/>
      <c r="G107" s="62"/>
      <c r="H107" s="34"/>
    </row>
    <row r="108" spans="1:8" s="4" customFormat="1">
      <c r="B108" s="42"/>
      <c r="C108" s="1" t="s">
        <v>30</v>
      </c>
      <c r="E108" s="40">
        <f>0.65*2.2</f>
        <v>1.4300000000000002</v>
      </c>
      <c r="G108" s="62"/>
      <c r="H108" s="34">
        <f>E108*G108</f>
        <v>0</v>
      </c>
    </row>
    <row r="109" spans="1:8" s="4" customFormat="1">
      <c r="B109" s="42"/>
      <c r="C109" s="1"/>
      <c r="E109" s="40"/>
      <c r="G109" s="62"/>
      <c r="H109" s="34"/>
    </row>
    <row r="110" spans="1:8" s="4" customFormat="1" ht="63">
      <c r="A110" s="5" t="s">
        <v>36</v>
      </c>
      <c r="B110" s="6" t="str">
        <f>IF(ISBLANK(C109),IF(ISBLANK(C110),5,CONCATENATE(COUNTA($B$4:B109)+1,".")))</f>
        <v>36.</v>
      </c>
      <c r="C110" s="1" t="s">
        <v>143</v>
      </c>
      <c r="E110" s="40"/>
      <c r="G110" s="62"/>
      <c r="H110" s="34"/>
    </row>
    <row r="111" spans="1:8" s="4" customFormat="1">
      <c r="B111" s="42"/>
      <c r="C111" s="1" t="s">
        <v>30</v>
      </c>
      <c r="E111" s="40">
        <v>6.5</v>
      </c>
      <c r="G111" s="62"/>
      <c r="H111" s="34">
        <f>E111*G111</f>
        <v>0</v>
      </c>
    </row>
    <row r="112" spans="1:8" s="4" customFormat="1">
      <c r="B112" s="42"/>
      <c r="C112" s="1"/>
      <c r="E112" s="40"/>
      <c r="G112" s="62"/>
      <c r="H112" s="34"/>
    </row>
    <row r="113" spans="1:8" s="4" customFormat="1" ht="31.5">
      <c r="A113" s="5" t="s">
        <v>36</v>
      </c>
      <c r="B113" s="6" t="str">
        <f>IF(ISBLANK(C112),IF(ISBLANK(C113),5,CONCATENATE(COUNTA($B$4:B112)+1,".")))</f>
        <v>37.</v>
      </c>
      <c r="C113" s="1" t="s">
        <v>144</v>
      </c>
      <c r="E113" s="40"/>
      <c r="G113" s="62"/>
      <c r="H113" s="34"/>
    </row>
    <row r="114" spans="1:8" s="4" customFormat="1">
      <c r="B114" s="42"/>
      <c r="C114" s="1" t="s">
        <v>2</v>
      </c>
      <c r="E114" s="40">
        <f>2*75</f>
        <v>150</v>
      </c>
      <c r="G114" s="62"/>
      <c r="H114" s="34">
        <f>E114*G114</f>
        <v>0</v>
      </c>
    </row>
    <row r="115" spans="1:8" s="4" customFormat="1">
      <c r="B115" s="42"/>
      <c r="C115" s="1"/>
      <c r="E115" s="40"/>
      <c r="G115" s="62"/>
      <c r="H115" s="34"/>
    </row>
    <row r="116" spans="1:8" s="4" customFormat="1">
      <c r="A116" s="5" t="s">
        <v>36</v>
      </c>
      <c r="B116" s="6" t="str">
        <f>IF(ISBLANK(C115),IF(ISBLANK(C116),5,CONCATENATE(COUNTA($B$4:B115)+1,".")))</f>
        <v>38.</v>
      </c>
      <c r="C116" s="1" t="s">
        <v>145</v>
      </c>
      <c r="E116" s="40"/>
      <c r="G116" s="62"/>
      <c r="H116" s="34"/>
    </row>
    <row r="117" spans="1:8" s="4" customFormat="1">
      <c r="B117" s="42"/>
      <c r="C117" s="1" t="s">
        <v>2</v>
      </c>
      <c r="E117" s="40">
        <f>2*75</f>
        <v>150</v>
      </c>
      <c r="G117" s="62"/>
      <c r="H117" s="34">
        <f>E117*G117</f>
        <v>0</v>
      </c>
    </row>
    <row r="118" spans="1:8" s="4" customFormat="1">
      <c r="B118" s="42"/>
      <c r="C118" s="1"/>
      <c r="E118" s="40"/>
      <c r="G118" s="62"/>
      <c r="H118" s="34"/>
    </row>
    <row r="119" spans="1:8" s="4" customFormat="1" ht="47.25">
      <c r="A119" s="5" t="s">
        <v>36</v>
      </c>
      <c r="B119" s="6" t="str">
        <f>IF(ISBLANK(C118),IF(ISBLANK(C119),5,CONCATENATE(COUNTA($B$4:B118)+1,".")))</f>
        <v>39.</v>
      </c>
      <c r="C119" s="1" t="s">
        <v>146</v>
      </c>
      <c r="E119" s="40"/>
      <c r="G119" s="62"/>
      <c r="H119" s="34"/>
    </row>
    <row r="120" spans="1:8" s="4" customFormat="1">
      <c r="B120" s="42"/>
      <c r="C120" s="1" t="s">
        <v>2</v>
      </c>
      <c r="E120" s="40">
        <f>65*2</f>
        <v>130</v>
      </c>
      <c r="G120" s="62"/>
      <c r="H120" s="34">
        <f>E120*G120</f>
        <v>0</v>
      </c>
    </row>
    <row r="121" spans="1:8" s="4" customFormat="1">
      <c r="B121" s="42"/>
      <c r="C121" s="1"/>
      <c r="E121" s="40"/>
      <c r="G121" s="62"/>
      <c r="H121" s="34"/>
    </row>
    <row r="122" spans="1:8" s="4" customFormat="1" ht="47.25">
      <c r="A122" s="5" t="s">
        <v>36</v>
      </c>
      <c r="B122" s="6" t="str">
        <f>IF(ISBLANK(C121),IF(ISBLANK(C122),5,CONCATENATE(COUNTA($B$4:B121)+1,".")))</f>
        <v>40.</v>
      </c>
      <c r="C122" s="1" t="s">
        <v>147</v>
      </c>
      <c r="E122" s="40"/>
      <c r="G122" s="62"/>
      <c r="H122" s="34"/>
    </row>
    <row r="123" spans="1:8" s="4" customFormat="1">
      <c r="B123" s="42"/>
      <c r="C123" s="1" t="s">
        <v>25</v>
      </c>
      <c r="E123" s="40">
        <f>65*2*0.29+117*0.25+(30+65+30)*0.3*0.25</f>
        <v>76.324999999999989</v>
      </c>
      <c r="G123" s="62"/>
      <c r="H123" s="34">
        <f>E123*G123</f>
        <v>0</v>
      </c>
    </row>
    <row r="124" spans="1:8" s="4" customFormat="1">
      <c r="B124" s="42"/>
      <c r="C124" s="1"/>
      <c r="E124" s="40"/>
      <c r="G124" s="62"/>
      <c r="H124" s="34"/>
    </row>
    <row r="125" spans="1:8" s="4" customFormat="1" ht="47.25">
      <c r="A125" s="5" t="s">
        <v>36</v>
      </c>
      <c r="B125" s="6" t="str">
        <f>IF(ISBLANK(C124),IF(ISBLANK(C125),5,CONCATENATE(COUNTA($B$4:B124)+1,".")))</f>
        <v>41.</v>
      </c>
      <c r="C125" s="1" t="s">
        <v>148</v>
      </c>
      <c r="E125" s="40"/>
      <c r="G125" s="62"/>
      <c r="H125" s="34"/>
    </row>
    <row r="126" spans="1:8" s="4" customFormat="1">
      <c r="B126" s="42"/>
      <c r="C126" s="1" t="s">
        <v>25</v>
      </c>
      <c r="E126" s="40">
        <f>1900*0.1</f>
        <v>190</v>
      </c>
      <c r="G126" s="62"/>
      <c r="H126" s="34">
        <f>E126*G126</f>
        <v>0</v>
      </c>
    </row>
    <row r="127" spans="1:8" s="4" customFormat="1">
      <c r="B127" s="42"/>
      <c r="C127" s="1"/>
      <c r="E127" s="40"/>
      <c r="G127" s="62"/>
      <c r="H127" s="34"/>
    </row>
    <row r="128" spans="1:8" s="4" customFormat="1" ht="31.5">
      <c r="A128" s="5" t="s">
        <v>36</v>
      </c>
      <c r="B128" s="6" t="str">
        <f>IF(ISBLANK(C127),IF(ISBLANK(C128),5,CONCATENATE(COUNTA($B$4:B127)+1,".")))</f>
        <v>42.</v>
      </c>
      <c r="C128" s="1" t="s">
        <v>28</v>
      </c>
      <c r="E128" s="40"/>
      <c r="G128" s="62"/>
      <c r="H128" s="34"/>
    </row>
    <row r="129" spans="1:8" s="4" customFormat="1">
      <c r="B129" s="42"/>
      <c r="C129" s="1" t="s">
        <v>0</v>
      </c>
      <c r="E129" s="40">
        <v>4</v>
      </c>
      <c r="G129" s="62"/>
      <c r="H129" s="34">
        <f>E129*G129</f>
        <v>0</v>
      </c>
    </row>
    <row r="130" spans="1:8" s="4" customFormat="1">
      <c r="B130" s="42"/>
      <c r="C130" s="1"/>
      <c r="E130" s="40"/>
      <c r="G130" s="62"/>
      <c r="H130" s="34"/>
    </row>
    <row r="131" spans="1:8" s="4" customFormat="1" ht="47.25">
      <c r="A131" s="5" t="s">
        <v>36</v>
      </c>
      <c r="B131" s="6" t="str">
        <f>IF(ISBLANK(C130),IF(ISBLANK(C131),5,CONCATENATE(COUNTA($B$4:B130)+1,".")))</f>
        <v>43.</v>
      </c>
      <c r="C131" s="1" t="s">
        <v>29</v>
      </c>
      <c r="E131" s="40"/>
      <c r="G131" s="62"/>
      <c r="H131" s="34"/>
    </row>
    <row r="132" spans="1:8" s="4" customFormat="1">
      <c r="B132" s="42"/>
      <c r="C132" s="1" t="s">
        <v>1</v>
      </c>
      <c r="E132" s="40">
        <v>1</v>
      </c>
      <c r="G132" s="62"/>
      <c r="H132" s="34">
        <f>E132*G132</f>
        <v>0</v>
      </c>
    </row>
    <row r="133" spans="1:8" s="4" customFormat="1">
      <c r="B133" s="42"/>
      <c r="C133" s="1"/>
      <c r="E133" s="40"/>
      <c r="G133" s="62"/>
      <c r="H133" s="34"/>
    </row>
    <row r="134" spans="1:8" s="4" customFormat="1" ht="47.25">
      <c r="A134" s="5" t="s">
        <v>36</v>
      </c>
      <c r="B134" s="6" t="str">
        <f>IF(ISBLANK(C133),IF(ISBLANK(C134),5,CONCATENATE(COUNTA($B$4:B133)+1,".")))</f>
        <v>44.</v>
      </c>
      <c r="C134" s="1" t="s">
        <v>149</v>
      </c>
      <c r="E134" s="40"/>
      <c r="G134" s="62"/>
      <c r="H134" s="34"/>
    </row>
    <row r="135" spans="1:8" s="4" customFormat="1">
      <c r="B135" s="42"/>
      <c r="C135" s="1" t="s">
        <v>0</v>
      </c>
      <c r="E135" s="40">
        <v>4</v>
      </c>
      <c r="G135" s="62"/>
      <c r="H135" s="34">
        <f>E135*G135</f>
        <v>0</v>
      </c>
    </row>
    <row r="136" spans="1:8" s="4" customFormat="1">
      <c r="B136" s="42"/>
      <c r="C136" s="1"/>
      <c r="E136" s="40"/>
      <c r="G136" s="62"/>
      <c r="H136" s="34"/>
    </row>
    <row r="137" spans="1:8" s="4" customFormat="1" ht="94.5">
      <c r="A137" s="5" t="s">
        <v>36</v>
      </c>
      <c r="B137" s="6" t="str">
        <f>IF(ISBLANK(C136),IF(ISBLANK(C137),5,CONCATENATE(COUNTA($B$4:B136)+1,".")))</f>
        <v>45.</v>
      </c>
      <c r="C137" s="1" t="s">
        <v>150</v>
      </c>
      <c r="E137" s="40"/>
      <c r="G137" s="62"/>
      <c r="H137" s="34"/>
    </row>
    <row r="138" spans="1:8" s="4" customFormat="1">
      <c r="B138" s="42"/>
      <c r="C138" s="1" t="s">
        <v>0</v>
      </c>
      <c r="E138" s="40">
        <v>5</v>
      </c>
      <c r="G138" s="62"/>
      <c r="H138" s="34">
        <f>E138*G138</f>
        <v>0</v>
      </c>
    </row>
    <row r="139" spans="1:8" s="4" customFormat="1">
      <c r="B139" s="42"/>
      <c r="C139" s="1"/>
      <c r="E139" s="40"/>
      <c r="G139" s="62"/>
      <c r="H139" s="34"/>
    </row>
    <row r="140" spans="1:8" s="4" customFormat="1" ht="94.5">
      <c r="A140" s="5" t="s">
        <v>36</v>
      </c>
      <c r="B140" s="6" t="str">
        <f>IF(ISBLANK(C139),IF(ISBLANK(C140),5,CONCATENATE(COUNTA($B$4:B139)+1,".")))</f>
        <v>46.</v>
      </c>
      <c r="C140" s="1" t="s">
        <v>151</v>
      </c>
      <c r="E140" s="40"/>
      <c r="G140" s="62"/>
      <c r="H140" s="34"/>
    </row>
    <row r="141" spans="1:8" s="4" customFormat="1">
      <c r="B141" s="42"/>
      <c r="C141" s="1" t="s">
        <v>0</v>
      </c>
      <c r="E141" s="40">
        <v>4</v>
      </c>
      <c r="G141" s="62"/>
      <c r="H141" s="34">
        <f>E141*G141</f>
        <v>0</v>
      </c>
    </row>
    <row r="142" spans="1:8" s="4" customFormat="1">
      <c r="B142" s="42"/>
      <c r="C142" s="1"/>
      <c r="E142" s="40"/>
      <c r="G142" s="62"/>
      <c r="H142" s="34"/>
    </row>
    <row r="143" spans="1:8" s="4" customFormat="1" ht="110.25">
      <c r="A143" s="5" t="s">
        <v>36</v>
      </c>
      <c r="B143" s="6" t="str">
        <f>IF(ISBLANK(C142),IF(ISBLANK(C143),5,CONCATENATE(COUNTA($B$4:B142)+1,".")))</f>
        <v>47.</v>
      </c>
      <c r="C143" s="1" t="s">
        <v>152</v>
      </c>
      <c r="E143" s="40"/>
      <c r="G143" s="62"/>
      <c r="H143" s="34"/>
    </row>
    <row r="144" spans="1:8" s="4" customFormat="1">
      <c r="B144" s="42"/>
      <c r="C144" s="1" t="s">
        <v>0</v>
      </c>
      <c r="E144" s="40">
        <v>1</v>
      </c>
      <c r="G144" s="62"/>
      <c r="H144" s="34">
        <f>E144*G144</f>
        <v>0</v>
      </c>
    </row>
    <row r="145" spans="1:8" s="4" customFormat="1">
      <c r="B145" s="42"/>
      <c r="C145" s="1"/>
      <c r="E145" s="40"/>
      <c r="G145" s="62"/>
      <c r="H145" s="34"/>
    </row>
    <row r="146" spans="1:8" s="4" customFormat="1" ht="94.5">
      <c r="A146" s="5" t="s">
        <v>36</v>
      </c>
      <c r="B146" s="6" t="str">
        <f>IF(ISBLANK(C145),IF(ISBLANK(C146),5,CONCATENATE(COUNTA($B$4:B145)+1,".")))</f>
        <v>48.</v>
      </c>
      <c r="C146" s="1" t="s">
        <v>153</v>
      </c>
      <c r="E146" s="40"/>
      <c r="G146" s="62"/>
      <c r="H146" s="34"/>
    </row>
    <row r="147" spans="1:8" s="4" customFormat="1">
      <c r="B147" s="42"/>
      <c r="C147" s="1" t="s">
        <v>2</v>
      </c>
      <c r="E147" s="40">
        <v>7.5</v>
      </c>
      <c r="G147" s="62"/>
      <c r="H147" s="34">
        <f>E147*G147</f>
        <v>0</v>
      </c>
    </row>
    <row r="148" spans="1:8" s="4" customFormat="1">
      <c r="B148" s="42"/>
      <c r="C148" s="1"/>
      <c r="E148" s="40"/>
      <c r="G148" s="62"/>
      <c r="H148" s="34"/>
    </row>
    <row r="149" spans="1:8" s="4" customFormat="1" ht="47.25">
      <c r="A149" s="5" t="s">
        <v>36</v>
      </c>
      <c r="B149" s="6" t="str">
        <f>IF(ISBLANK(C148),IF(ISBLANK(C149),5,CONCATENATE(COUNTA($B$4:B148)+1,".")))</f>
        <v>49.</v>
      </c>
      <c r="C149" s="1" t="s">
        <v>154</v>
      </c>
      <c r="E149" s="40"/>
      <c r="G149" s="62"/>
      <c r="H149" s="34"/>
    </row>
    <row r="150" spans="1:8" s="4" customFormat="1">
      <c r="B150" s="42"/>
      <c r="C150" s="1" t="s">
        <v>30</v>
      </c>
      <c r="E150" s="40">
        <v>58.68</v>
      </c>
      <c r="G150" s="62"/>
      <c r="H150" s="34">
        <f>E150*G150</f>
        <v>0</v>
      </c>
    </row>
    <row r="151" spans="1:8" s="4" customFormat="1">
      <c r="B151" s="42"/>
      <c r="C151" s="1"/>
      <c r="E151" s="40"/>
      <c r="G151" s="62"/>
      <c r="H151" s="34"/>
    </row>
    <row r="152" spans="1:8" s="4" customFormat="1" ht="47.25">
      <c r="A152" s="5" t="s">
        <v>36</v>
      </c>
      <c r="B152" s="6" t="str">
        <f>IF(ISBLANK(C151),IF(ISBLANK(C152),5,CONCATENATE(COUNTA($B$4:B151)+1,".")))</f>
        <v>50.</v>
      </c>
      <c r="C152" s="1" t="s">
        <v>155</v>
      </c>
      <c r="E152" s="40"/>
      <c r="G152" s="62"/>
      <c r="H152" s="34"/>
    </row>
    <row r="153" spans="1:8" s="4" customFormat="1">
      <c r="B153" s="42"/>
      <c r="C153" s="1" t="s">
        <v>2</v>
      </c>
      <c r="E153" s="40">
        <f>2*(30+60)*2</f>
        <v>360</v>
      </c>
      <c r="G153" s="62"/>
      <c r="H153" s="34">
        <f>E153*G153</f>
        <v>0</v>
      </c>
    </row>
    <row r="154" spans="1:8" s="4" customFormat="1">
      <c r="B154" s="42"/>
      <c r="C154" s="1"/>
      <c r="E154" s="40"/>
      <c r="G154" s="62"/>
      <c r="H154" s="34"/>
    </row>
    <row r="155" spans="1:8" s="4" customFormat="1" ht="47.25">
      <c r="A155" s="5" t="s">
        <v>36</v>
      </c>
      <c r="B155" s="6" t="str">
        <f>IF(ISBLANK(C154),IF(ISBLANK(C155),5,CONCATENATE(COUNTA($B$4:B154)+1,".")))</f>
        <v>51.</v>
      </c>
      <c r="C155" s="1" t="s">
        <v>156</v>
      </c>
      <c r="E155" s="40"/>
      <c r="G155" s="62"/>
      <c r="H155" s="34"/>
    </row>
    <row r="156" spans="1:8" s="4" customFormat="1">
      <c r="B156" s="42"/>
      <c r="C156" s="1" t="s">
        <v>2</v>
      </c>
      <c r="E156" s="40">
        <v>212.5</v>
      </c>
      <c r="G156" s="62"/>
      <c r="H156" s="34">
        <f>E156*G156</f>
        <v>0</v>
      </c>
    </row>
    <row r="157" spans="1:8" s="4" customFormat="1">
      <c r="B157" s="42"/>
      <c r="C157" s="1"/>
      <c r="E157" s="40"/>
      <c r="G157" s="62"/>
      <c r="H157" s="34"/>
    </row>
    <row r="158" spans="1:8" s="4" customFormat="1" ht="47.25">
      <c r="A158" s="5" t="s">
        <v>36</v>
      </c>
      <c r="B158" s="6" t="str">
        <f>IF(ISBLANK(C157),IF(ISBLANK(C158),5,CONCATENATE(COUNTA($B$4:B157)+1,".")))</f>
        <v>52.</v>
      </c>
      <c r="C158" s="1" t="s">
        <v>157</v>
      </c>
      <c r="E158" s="40"/>
      <c r="G158" s="62"/>
      <c r="H158" s="34"/>
    </row>
    <row r="159" spans="1:8" s="4" customFormat="1">
      <c r="B159" s="42"/>
      <c r="C159" s="1" t="s">
        <v>2</v>
      </c>
      <c r="E159" s="40">
        <v>212.5</v>
      </c>
      <c r="G159" s="62"/>
      <c r="H159" s="34">
        <f>E159*G159</f>
        <v>0</v>
      </c>
    </row>
    <row r="160" spans="1:8" s="4" customFormat="1">
      <c r="B160" s="42"/>
      <c r="C160" s="1"/>
      <c r="E160" s="40"/>
      <c r="G160" s="62"/>
      <c r="H160" s="34"/>
    </row>
    <row r="161" spans="1:8" s="4" customFormat="1" ht="31.5">
      <c r="A161" s="5" t="s">
        <v>36</v>
      </c>
      <c r="B161" s="6" t="str">
        <f>IF(ISBLANK(C160),IF(ISBLANK(C161),5,CONCATENATE(COUNTA($B$4:B160)+1,".")))</f>
        <v>53.</v>
      </c>
      <c r="C161" s="1" t="s">
        <v>31</v>
      </c>
      <c r="E161" s="40"/>
      <c r="G161" s="62"/>
      <c r="H161" s="34"/>
    </row>
    <row r="162" spans="1:8" s="4" customFormat="1">
      <c r="B162" s="42"/>
      <c r="C162" s="1" t="s">
        <v>30</v>
      </c>
      <c r="E162" s="44">
        <v>5</v>
      </c>
      <c r="G162" s="62"/>
      <c r="H162" s="34">
        <f>E162*G162</f>
        <v>0</v>
      </c>
    </row>
    <row r="163" spans="1:8" s="4" customFormat="1">
      <c r="B163" s="42"/>
      <c r="C163" s="1"/>
      <c r="E163" s="44"/>
      <c r="G163" s="62"/>
      <c r="H163" s="34"/>
    </row>
    <row r="164" spans="1:8" s="4" customFormat="1" ht="31.5">
      <c r="A164" s="5" t="s">
        <v>36</v>
      </c>
      <c r="B164" s="6" t="str">
        <f>IF(ISBLANK(C163),IF(ISBLANK(C164),5,CONCATENATE(COUNTA($B$4:B163)+1,".")))</f>
        <v>54.</v>
      </c>
      <c r="C164" s="1" t="s">
        <v>158</v>
      </c>
      <c r="E164" s="44"/>
      <c r="G164" s="62"/>
      <c r="H164" s="34"/>
    </row>
    <row r="165" spans="1:8" s="4" customFormat="1">
      <c r="B165" s="42"/>
      <c r="C165" s="1" t="s">
        <v>30</v>
      </c>
      <c r="E165" s="44">
        <f>2*(0.2*3.5)+0.15*3</f>
        <v>1.85</v>
      </c>
      <c r="G165" s="62"/>
      <c r="H165" s="34">
        <f>E165*G165</f>
        <v>0</v>
      </c>
    </row>
    <row r="166" spans="1:8" s="4" customFormat="1">
      <c r="B166" s="42"/>
      <c r="C166" s="1"/>
      <c r="E166" s="44"/>
      <c r="G166" s="62"/>
      <c r="H166" s="34"/>
    </row>
    <row r="167" spans="1:8" s="4" customFormat="1" ht="47.25">
      <c r="A167" s="5" t="s">
        <v>36</v>
      </c>
      <c r="B167" s="6" t="str">
        <f>IF(ISBLANK(C166),IF(ISBLANK(C167),5,CONCATENATE(COUNTA($B$4:B166)+1,".")))</f>
        <v>55.</v>
      </c>
      <c r="C167" s="1" t="s">
        <v>159</v>
      </c>
      <c r="E167" s="44"/>
      <c r="G167" s="62"/>
      <c r="H167" s="34"/>
    </row>
    <row r="168" spans="1:8" s="4" customFormat="1">
      <c r="B168" s="42"/>
      <c r="C168" s="1" t="s">
        <v>30</v>
      </c>
      <c r="E168" s="44">
        <v>1841.61</v>
      </c>
      <c r="G168" s="62"/>
      <c r="H168" s="34">
        <f>E168*G168</f>
        <v>0</v>
      </c>
    </row>
    <row r="169" spans="1:8" s="4" customFormat="1">
      <c r="B169" s="42"/>
      <c r="C169" s="1"/>
      <c r="E169" s="40"/>
      <c r="G169" s="62"/>
      <c r="H169" s="34"/>
    </row>
    <row r="170" spans="1:8" s="4" customFormat="1" ht="47.25">
      <c r="A170" s="5" t="s">
        <v>36</v>
      </c>
      <c r="B170" s="6" t="str">
        <f>IF(ISBLANK(C169),IF(ISBLANK(C170),5,CONCATENATE(COUNTA($B$4:B169)+1,".")))</f>
        <v>56.</v>
      </c>
      <c r="C170" s="1" t="s">
        <v>160</v>
      </c>
      <c r="E170" s="44"/>
      <c r="G170" s="62"/>
      <c r="H170" s="34"/>
    </row>
    <row r="171" spans="1:8" s="4" customFormat="1">
      <c r="B171" s="42"/>
      <c r="C171" s="1" t="s">
        <v>30</v>
      </c>
      <c r="E171" s="44">
        <f>1841.61*2</f>
        <v>3683.22</v>
      </c>
      <c r="G171" s="62"/>
      <c r="H171" s="34">
        <f>E171*G171</f>
        <v>0</v>
      </c>
    </row>
    <row r="172" spans="1:8" s="4" customFormat="1">
      <c r="B172" s="42"/>
      <c r="C172" s="1"/>
      <c r="E172" s="40"/>
      <c r="G172" s="62"/>
      <c r="H172" s="34"/>
    </row>
    <row r="173" spans="1:8" s="4" customFormat="1" ht="47.25">
      <c r="A173" s="5" t="s">
        <v>36</v>
      </c>
      <c r="B173" s="6" t="str">
        <f>IF(ISBLANK(C172),IF(ISBLANK(C173),5,CONCATENATE(COUNTA($B$4:B172)+1,".")))</f>
        <v>57.</v>
      </c>
      <c r="C173" s="1" t="s">
        <v>161</v>
      </c>
      <c r="E173" s="40"/>
      <c r="G173" s="62"/>
      <c r="H173" s="34"/>
    </row>
    <row r="174" spans="1:8" s="4" customFormat="1">
      <c r="B174" s="42"/>
      <c r="C174" s="1" t="s">
        <v>30</v>
      </c>
      <c r="E174" s="40">
        <f>1841.61*2</f>
        <v>3683.22</v>
      </c>
      <c r="G174" s="62"/>
      <c r="H174" s="34">
        <f>E174*G174</f>
        <v>0</v>
      </c>
    </row>
    <row r="175" spans="1:8" s="4" customFormat="1">
      <c r="B175" s="42"/>
      <c r="C175" s="1"/>
      <c r="E175" s="40"/>
      <c r="G175" s="62"/>
      <c r="H175" s="34"/>
    </row>
    <row r="176" spans="1:8" s="4" customFormat="1" ht="31.5">
      <c r="A176" s="5" t="s">
        <v>36</v>
      </c>
      <c r="B176" s="6" t="str">
        <f>IF(ISBLANK(C175),IF(ISBLANK(C176),5,CONCATENATE(COUNTA($B$4:B175)+1,".")))</f>
        <v>58.</v>
      </c>
      <c r="C176" s="1" t="s">
        <v>162</v>
      </c>
      <c r="F176" s="40"/>
      <c r="G176" s="62"/>
      <c r="H176" s="34"/>
    </row>
    <row r="177" spans="1:8" s="4" customFormat="1">
      <c r="B177" s="42"/>
      <c r="C177" s="1" t="s">
        <v>25</v>
      </c>
      <c r="E177" s="40">
        <f>3.5*0.2*0.15</f>
        <v>0.10500000000000001</v>
      </c>
      <c r="G177" s="62"/>
      <c r="H177" s="34">
        <f>E177*G177</f>
        <v>0</v>
      </c>
    </row>
    <row r="178" spans="1:8" s="4" customFormat="1">
      <c r="B178" s="42"/>
      <c r="C178" s="1"/>
      <c r="E178" s="40"/>
      <c r="G178" s="62"/>
      <c r="H178" s="34"/>
    </row>
    <row r="179" spans="1:8" s="4" customFormat="1" ht="47.25">
      <c r="A179" s="5" t="s">
        <v>36</v>
      </c>
      <c r="B179" s="6" t="str">
        <f>IF(ISBLANK(C178),IF(ISBLANK(C179),5,CONCATENATE(COUNTA($B$4:B178)+1,".")))</f>
        <v>59.</v>
      </c>
      <c r="C179" s="1" t="s">
        <v>32</v>
      </c>
      <c r="E179" s="40"/>
      <c r="G179" s="62"/>
      <c r="H179" s="34"/>
    </row>
    <row r="180" spans="1:8" s="4" customFormat="1">
      <c r="B180" s="42"/>
      <c r="C180" s="1" t="s">
        <v>25</v>
      </c>
      <c r="E180" s="40">
        <f>E150*0.2+2</f>
        <v>13.736000000000001</v>
      </c>
      <c r="G180" s="62"/>
      <c r="H180" s="34">
        <f>E180*G180</f>
        <v>0</v>
      </c>
    </row>
    <row r="181" spans="1:8" s="4" customFormat="1">
      <c r="B181" s="42"/>
      <c r="C181" s="1"/>
      <c r="E181" s="40"/>
      <c r="G181" s="62"/>
      <c r="H181" s="34"/>
    </row>
    <row r="182" spans="1:8" s="4" customFormat="1" ht="31.5">
      <c r="A182" s="5" t="s">
        <v>36</v>
      </c>
      <c r="B182" s="6" t="str">
        <f>IF(ISBLANK(C181),IF(ISBLANK(C182),5,CONCATENATE(COUNTA($B$4:B181)+1,".")))</f>
        <v>60.</v>
      </c>
      <c r="C182" s="1" t="s">
        <v>163</v>
      </c>
      <c r="E182" s="40"/>
      <c r="G182" s="62"/>
      <c r="H182" s="34"/>
    </row>
    <row r="183" spans="1:8" s="4" customFormat="1">
      <c r="B183" s="42"/>
      <c r="C183" s="1" t="s">
        <v>25</v>
      </c>
      <c r="E183" s="40">
        <f>30.5*60.5*0.22</f>
        <v>405.95499999999998</v>
      </c>
      <c r="G183" s="62"/>
      <c r="H183" s="34">
        <f>E183*G183</f>
        <v>0</v>
      </c>
    </row>
    <row r="184" spans="1:8" s="4" customFormat="1">
      <c r="B184" s="42"/>
      <c r="C184" s="1"/>
      <c r="E184" s="40"/>
      <c r="G184" s="62"/>
      <c r="H184" s="34"/>
    </row>
    <row r="185" spans="1:8" s="4" customFormat="1" ht="47.25">
      <c r="A185" s="5" t="s">
        <v>36</v>
      </c>
      <c r="B185" s="6" t="str">
        <f>IF(ISBLANK(C184),IF(ISBLANK(C185),5,CONCATENATE(COUNTA($B$4:B184)+1,".")))</f>
        <v>61.</v>
      </c>
      <c r="C185" s="1" t="s">
        <v>164</v>
      </c>
      <c r="E185" s="40"/>
      <c r="G185" s="62"/>
      <c r="H185" s="34"/>
    </row>
    <row r="186" spans="1:8" s="4" customFormat="1">
      <c r="B186" s="42"/>
      <c r="C186" s="1" t="s">
        <v>30</v>
      </c>
      <c r="E186" s="40">
        <v>1841.61</v>
      </c>
      <c r="G186" s="62"/>
      <c r="H186" s="34">
        <f>E186*G186</f>
        <v>0</v>
      </c>
    </row>
    <row r="187" spans="1:8" s="4" customFormat="1">
      <c r="B187" s="42"/>
      <c r="C187" s="1"/>
      <c r="E187" s="40"/>
      <c r="G187" s="62"/>
      <c r="H187" s="34"/>
    </row>
    <row r="188" spans="1:8" s="4" customFormat="1" ht="47.25">
      <c r="A188" s="5" t="s">
        <v>36</v>
      </c>
      <c r="B188" s="6" t="str">
        <f>IF(ISBLANK(C187),IF(ISBLANK(C188),5,CONCATENATE(COUNTA($B$4:B187)+1,".")))</f>
        <v>62.</v>
      </c>
      <c r="C188" s="1" t="s">
        <v>165</v>
      </c>
      <c r="E188" s="40"/>
      <c r="G188" s="62"/>
      <c r="H188" s="34"/>
    </row>
    <row r="189" spans="1:8" s="4" customFormat="1">
      <c r="B189" s="42"/>
      <c r="C189" s="1" t="s">
        <v>30</v>
      </c>
      <c r="E189" s="40">
        <f>E186</f>
        <v>1841.61</v>
      </c>
      <c r="G189" s="62"/>
      <c r="H189" s="34">
        <f>E189*G189</f>
        <v>0</v>
      </c>
    </row>
    <row r="190" spans="1:8" s="4" customFormat="1">
      <c r="B190" s="42"/>
      <c r="C190" s="1"/>
      <c r="E190" s="40"/>
      <c r="G190" s="62"/>
      <c r="H190" s="34"/>
    </row>
    <row r="191" spans="1:8" s="4" customFormat="1" ht="47.25">
      <c r="A191" s="5" t="s">
        <v>36</v>
      </c>
      <c r="B191" s="6" t="str">
        <f>IF(ISBLANK(C190),IF(ISBLANK(C191),5,CONCATENATE(COUNTA($B$4:B190)+1,".")))</f>
        <v>63.</v>
      </c>
      <c r="C191" s="1" t="s">
        <v>166</v>
      </c>
      <c r="E191" s="40"/>
      <c r="G191" s="62"/>
      <c r="H191" s="34"/>
    </row>
    <row r="192" spans="1:8" s="4" customFormat="1">
      <c r="B192" s="42"/>
      <c r="C192" s="1" t="s">
        <v>18</v>
      </c>
      <c r="E192" s="40">
        <f>2546+1274</f>
        <v>3820</v>
      </c>
      <c r="G192" s="62"/>
      <c r="H192" s="34">
        <f>E192*G192</f>
        <v>0</v>
      </c>
    </row>
    <row r="193" spans="1:8" s="4" customFormat="1">
      <c r="B193" s="42"/>
      <c r="C193" s="1"/>
      <c r="E193" s="40"/>
      <c r="G193" s="62"/>
      <c r="H193" s="34"/>
    </row>
    <row r="194" spans="1:8" s="4" customFormat="1" ht="31.5">
      <c r="A194" s="5" t="s">
        <v>36</v>
      </c>
      <c r="B194" s="6" t="str">
        <f>IF(ISBLANK(C193),IF(ISBLANK(C194),5,CONCATENATE(COUNTA($B$4:B193)+1,".")))</f>
        <v>64.</v>
      </c>
      <c r="C194" s="1" t="s">
        <v>167</v>
      </c>
      <c r="E194" s="40"/>
      <c r="G194" s="62"/>
      <c r="H194" s="34"/>
    </row>
    <row r="195" spans="1:8" s="4" customFormat="1">
      <c r="B195" s="42"/>
      <c r="C195" s="1" t="s">
        <v>18</v>
      </c>
      <c r="E195" s="40">
        <v>705</v>
      </c>
      <c r="G195" s="62"/>
      <c r="H195" s="34">
        <f>E195*G195</f>
        <v>0</v>
      </c>
    </row>
    <row r="196" spans="1:8" s="4" customFormat="1">
      <c r="B196" s="42"/>
      <c r="C196" s="1"/>
      <c r="E196" s="40"/>
      <c r="G196" s="62"/>
      <c r="H196" s="34"/>
    </row>
    <row r="197" spans="1:8" s="4" customFormat="1" ht="31.5">
      <c r="A197" s="5" t="s">
        <v>36</v>
      </c>
      <c r="B197" s="6" t="str">
        <f>IF(ISBLANK(C196),IF(ISBLANK(C197),5,CONCATENATE(COUNTA($B$4:B196)+1,".")))</f>
        <v>65.</v>
      </c>
      <c r="C197" s="1" t="s">
        <v>168</v>
      </c>
      <c r="E197" s="40"/>
      <c r="G197" s="62"/>
      <c r="H197" s="34"/>
    </row>
    <row r="198" spans="1:8" s="4" customFormat="1">
      <c r="B198" s="42"/>
      <c r="C198" s="1" t="s">
        <v>18</v>
      </c>
      <c r="E198" s="40">
        <f>3.31*1900</f>
        <v>6289</v>
      </c>
      <c r="G198" s="62"/>
      <c r="H198" s="34">
        <f>E198*G198</f>
        <v>0</v>
      </c>
    </row>
    <row r="199" spans="1:8" s="4" customFormat="1">
      <c r="B199" s="42"/>
      <c r="C199" s="1"/>
      <c r="E199" s="40"/>
      <c r="G199" s="62"/>
      <c r="H199" s="34"/>
    </row>
    <row r="200" spans="1:8" s="4" customFormat="1" ht="31.5">
      <c r="A200" s="5" t="s">
        <v>36</v>
      </c>
      <c r="B200" s="6" t="str">
        <f>IF(ISBLANK(C199),IF(ISBLANK(C200),5,CONCATENATE(COUNTA($B$4:B199)+1,".")))</f>
        <v>66.</v>
      </c>
      <c r="C200" s="1" t="s">
        <v>169</v>
      </c>
      <c r="E200" s="40"/>
      <c r="G200" s="62"/>
      <c r="H200" s="34"/>
    </row>
    <row r="201" spans="1:8" s="4" customFormat="1">
      <c r="B201" s="42"/>
      <c r="C201" s="1" t="s">
        <v>18</v>
      </c>
      <c r="E201" s="44">
        <f>3.3*200*2</f>
        <v>1320</v>
      </c>
      <c r="G201" s="62"/>
      <c r="H201" s="34">
        <f>E201*G201</f>
        <v>0</v>
      </c>
    </row>
    <row r="202" spans="1:8" s="4" customFormat="1">
      <c r="B202" s="42"/>
      <c r="C202" s="1"/>
      <c r="E202" s="40"/>
      <c r="G202" s="62"/>
      <c r="H202" s="34"/>
    </row>
    <row r="203" spans="1:8" s="4" customFormat="1" ht="31.5">
      <c r="A203" s="5" t="s">
        <v>36</v>
      </c>
      <c r="B203" s="6" t="str">
        <f>IF(ISBLANK(C202),IF(ISBLANK(C203),5,CONCATENATE(COUNTA($B$4:B202)+1,".")))</f>
        <v>67.</v>
      </c>
      <c r="C203" s="1" t="s">
        <v>170</v>
      </c>
      <c r="E203" s="40"/>
      <c r="G203" s="62"/>
      <c r="H203" s="34"/>
    </row>
    <row r="204" spans="1:8" s="4" customFormat="1">
      <c r="B204" s="42"/>
      <c r="C204" s="1" t="s">
        <v>30</v>
      </c>
      <c r="E204" s="40">
        <v>200</v>
      </c>
      <c r="G204" s="62"/>
      <c r="H204" s="34">
        <f>E204*G204</f>
        <v>0</v>
      </c>
    </row>
    <row r="205" spans="1:8" s="4" customFormat="1">
      <c r="B205" s="42"/>
      <c r="C205" s="1"/>
      <c r="E205" s="40"/>
      <c r="G205" s="62"/>
      <c r="H205" s="34"/>
    </row>
    <row r="206" spans="1:8" s="4" customFormat="1" ht="63">
      <c r="A206" s="5" t="s">
        <v>36</v>
      </c>
      <c r="B206" s="6" t="str">
        <f>IF(ISBLANK(C205),IF(ISBLANK(C206),5,CONCATENATE(COUNTA($B$4:B205)+1,".")))</f>
        <v>68.</v>
      </c>
      <c r="C206" s="1" t="s">
        <v>106</v>
      </c>
      <c r="E206" s="40"/>
      <c r="G206" s="62"/>
      <c r="H206" s="34"/>
    </row>
    <row r="207" spans="1:8" s="4" customFormat="1">
      <c r="B207" s="42"/>
      <c r="C207" s="1" t="s">
        <v>0</v>
      </c>
      <c r="E207" s="40">
        <v>344</v>
      </c>
      <c r="G207" s="62"/>
      <c r="H207" s="34">
        <f>E207*G207</f>
        <v>0</v>
      </c>
    </row>
    <row r="208" spans="1:8" s="4" customFormat="1">
      <c r="B208" s="42"/>
      <c r="C208" s="1"/>
      <c r="E208" s="40"/>
      <c r="G208" s="62"/>
      <c r="H208" s="34"/>
    </row>
    <row r="209" spans="1:8" s="4" customFormat="1" ht="126">
      <c r="A209" s="5" t="s">
        <v>36</v>
      </c>
      <c r="B209" s="6" t="str">
        <f>IF(ISBLANK(C208),IF(ISBLANK(C209),5,CONCATENATE(COUNTA($B$4:B208)+1,".")))</f>
        <v>69.</v>
      </c>
      <c r="C209" s="43" t="s">
        <v>107</v>
      </c>
      <c r="E209" s="40"/>
      <c r="G209" s="62"/>
      <c r="H209" s="34"/>
    </row>
    <row r="210" spans="1:8" s="4" customFormat="1">
      <c r="B210" s="42"/>
      <c r="C210" s="1" t="s">
        <v>18</v>
      </c>
      <c r="E210" s="40">
        <v>7058.28</v>
      </c>
      <c r="G210" s="62"/>
      <c r="H210" s="34">
        <f>E210*G210</f>
        <v>0</v>
      </c>
    </row>
    <row r="211" spans="1:8" s="4" customFormat="1">
      <c r="B211" s="42"/>
      <c r="C211" s="1"/>
      <c r="E211" s="40"/>
      <c r="G211" s="62"/>
      <c r="H211" s="34"/>
    </row>
    <row r="212" spans="1:8" s="45" customFormat="1" ht="47.25">
      <c r="A212" s="5" t="s">
        <v>36</v>
      </c>
      <c r="B212" s="6" t="str">
        <f>IF(ISBLANK(C211),IF(ISBLANK(C212),5,CONCATENATE(COUNTA($B$4:B211)+1,".")))</f>
        <v>70.</v>
      </c>
      <c r="C212" s="43" t="s">
        <v>171</v>
      </c>
      <c r="E212" s="44"/>
      <c r="G212" s="62"/>
      <c r="H212" s="34"/>
    </row>
    <row r="213" spans="1:8" s="45" customFormat="1">
      <c r="B213" s="46"/>
      <c r="C213" s="43" t="s">
        <v>0</v>
      </c>
      <c r="E213" s="44">
        <v>1</v>
      </c>
      <c r="G213" s="62"/>
      <c r="H213" s="34">
        <f>E213*G213</f>
        <v>0</v>
      </c>
    </row>
    <row r="214" spans="1:8" s="45" customFormat="1">
      <c r="B214" s="46"/>
      <c r="C214" s="43"/>
      <c r="E214" s="44"/>
      <c r="G214" s="62"/>
      <c r="H214" s="34"/>
    </row>
    <row r="215" spans="1:8" s="4" customFormat="1" ht="31.5">
      <c r="A215" s="5" t="s">
        <v>36</v>
      </c>
      <c r="B215" s="6" t="str">
        <f>IF(ISBLANK(C214),IF(ISBLANK(C215),5,CONCATENATE(COUNTA($B$4:B214)+1,".")))</f>
        <v>71.</v>
      </c>
      <c r="C215" s="1" t="s">
        <v>172</v>
      </c>
      <c r="E215" s="40"/>
      <c r="G215" s="62"/>
      <c r="H215" s="34"/>
    </row>
    <row r="216" spans="1:8" s="4" customFormat="1">
      <c r="B216" s="42"/>
      <c r="C216" s="1" t="s">
        <v>30</v>
      </c>
      <c r="E216" s="40">
        <f>85*4</f>
        <v>340</v>
      </c>
      <c r="G216" s="62"/>
      <c r="H216" s="34">
        <f>E216*G216</f>
        <v>0</v>
      </c>
    </row>
    <row r="217" spans="1:8" s="4" customFormat="1">
      <c r="B217" s="42"/>
      <c r="C217" s="1"/>
      <c r="E217" s="40"/>
      <c r="G217" s="62"/>
      <c r="H217" s="34"/>
    </row>
    <row r="218" spans="1:8" s="4" customFormat="1" ht="31.5">
      <c r="A218" s="5" t="s">
        <v>36</v>
      </c>
      <c r="B218" s="6" t="str">
        <f>IF(ISBLANK(C217),IF(ISBLANK(C218),5,CONCATENATE(COUNTA($B$4:B217)+1,".")))</f>
        <v>72.</v>
      </c>
      <c r="C218" s="1" t="s">
        <v>173</v>
      </c>
      <c r="E218" s="40"/>
      <c r="G218" s="62"/>
      <c r="H218" s="34"/>
    </row>
    <row r="219" spans="1:8" s="4" customFormat="1">
      <c r="B219" s="42"/>
      <c r="C219" s="1" t="s">
        <v>30</v>
      </c>
      <c r="E219" s="40">
        <f>6.7*2*2+(3.2+3.6)*2*2</f>
        <v>54</v>
      </c>
      <c r="G219" s="62"/>
      <c r="H219" s="34">
        <f>E219*G219</f>
        <v>0</v>
      </c>
    </row>
    <row r="220" spans="1:8" s="4" customFormat="1">
      <c r="B220" s="42"/>
      <c r="C220" s="1"/>
      <c r="E220" s="40"/>
      <c r="G220" s="62"/>
      <c r="H220" s="34"/>
    </row>
    <row r="221" spans="1:8" s="4" customFormat="1" ht="31.5">
      <c r="A221" s="5" t="s">
        <v>36</v>
      </c>
      <c r="B221" s="6" t="str">
        <f>IF(ISBLANK(C220),IF(ISBLANK(C221),5,CONCATENATE(COUNTA($B$4:B220)+1,".")))</f>
        <v>73.</v>
      </c>
      <c r="C221" s="1" t="s">
        <v>174</v>
      </c>
      <c r="E221" s="40"/>
      <c r="G221" s="62"/>
      <c r="H221" s="34"/>
    </row>
    <row r="222" spans="1:8" s="4" customFormat="1">
      <c r="B222" s="42"/>
      <c r="C222" s="1" t="s">
        <v>30</v>
      </c>
      <c r="E222" s="40">
        <v>22</v>
      </c>
      <c r="G222" s="62"/>
      <c r="H222" s="34">
        <f>E222*G222</f>
        <v>0</v>
      </c>
    </row>
    <row r="223" spans="1:8" s="4" customFormat="1">
      <c r="B223" s="42"/>
      <c r="C223" s="1"/>
      <c r="E223" s="40"/>
      <c r="G223" s="62"/>
      <c r="H223" s="34"/>
    </row>
    <row r="224" spans="1:8" s="4" customFormat="1" ht="31.5">
      <c r="A224" s="5" t="s">
        <v>36</v>
      </c>
      <c r="B224" s="6" t="str">
        <f>IF(ISBLANK(C223),IF(ISBLANK(C224),5,CONCATENATE(COUNTA($B$4:B223)+1,".")))</f>
        <v>74.</v>
      </c>
      <c r="C224" s="1" t="s">
        <v>175</v>
      </c>
      <c r="E224" s="40"/>
      <c r="G224" s="62"/>
      <c r="H224" s="34"/>
    </row>
    <row r="225" spans="1:8" s="4" customFormat="1">
      <c r="B225" s="42"/>
      <c r="C225" s="1" t="s">
        <v>30</v>
      </c>
      <c r="E225" s="40">
        <f>E222+E219</f>
        <v>76</v>
      </c>
      <c r="G225" s="62"/>
      <c r="H225" s="34">
        <f>E225*G225</f>
        <v>0</v>
      </c>
    </row>
    <row r="226" spans="1:8" s="4" customFormat="1">
      <c r="B226" s="42"/>
      <c r="C226" s="1"/>
      <c r="E226" s="40"/>
      <c r="G226" s="62"/>
      <c r="H226" s="34"/>
    </row>
    <row r="227" spans="1:8" s="4" customFormat="1">
      <c r="A227" s="5" t="s">
        <v>36</v>
      </c>
      <c r="B227" s="6" t="str">
        <f>IF(ISBLANK(C226),IF(ISBLANK(C227),5,CONCATENATE(COUNTA($B$4:B226)+1,".")))</f>
        <v>75.</v>
      </c>
      <c r="C227" s="12" t="s">
        <v>33</v>
      </c>
      <c r="E227" s="47"/>
      <c r="G227" s="62"/>
      <c r="H227" s="34"/>
    </row>
    <row r="228" spans="1:8" s="4" customFormat="1">
      <c r="B228" s="42"/>
      <c r="C228" s="12" t="s">
        <v>1</v>
      </c>
      <c r="E228" s="47">
        <v>1</v>
      </c>
      <c r="G228" s="62"/>
      <c r="H228" s="34">
        <f>E228*G228</f>
        <v>0</v>
      </c>
    </row>
    <row r="229" spans="1:8" s="4" customFormat="1">
      <c r="B229" s="42"/>
      <c r="C229" s="12"/>
      <c r="E229" s="47"/>
      <c r="G229" s="62"/>
      <c r="H229" s="34"/>
    </row>
    <row r="230" spans="1:8" s="4" customFormat="1">
      <c r="A230" s="5" t="s">
        <v>36</v>
      </c>
      <c r="B230" s="6" t="str">
        <f>IF(ISBLANK(C229),IF(ISBLANK(C230),5,CONCATENATE(COUNTA($B$4:B229)+1,".")))</f>
        <v>76.</v>
      </c>
      <c r="C230" s="12" t="s">
        <v>34</v>
      </c>
      <c r="E230" s="47"/>
      <c r="G230" s="62"/>
      <c r="H230" s="34"/>
    </row>
    <row r="231" spans="1:8" s="4" customFormat="1">
      <c r="B231" s="42"/>
      <c r="C231" s="12" t="s">
        <v>16</v>
      </c>
      <c r="E231" s="47">
        <v>30</v>
      </c>
      <c r="G231" s="62"/>
      <c r="H231" s="34">
        <f>E231*G231</f>
        <v>0</v>
      </c>
    </row>
    <row r="232" spans="1:8" s="4" customFormat="1">
      <c r="B232" s="42"/>
      <c r="C232" s="1"/>
      <c r="E232" s="40"/>
      <c r="G232" s="63"/>
      <c r="H232" s="41"/>
    </row>
    <row r="233" spans="1:8" s="4" customFormat="1" ht="63">
      <c r="A233" s="5" t="s">
        <v>36</v>
      </c>
      <c r="B233" s="6" t="str">
        <f>IF(ISBLANK(C232),IF(ISBLANK(C233),5,CONCATENATE(COUNTA($B$4:B232)+1,".")))</f>
        <v>77.</v>
      </c>
      <c r="C233" s="1" t="s">
        <v>35</v>
      </c>
      <c r="E233" s="40">
        <v>15</v>
      </c>
      <c r="F233" s="4" t="s">
        <v>182</v>
      </c>
      <c r="G233" s="61"/>
      <c r="H233" s="34">
        <f>SUM(H5:H232)*E233/100</f>
        <v>0</v>
      </c>
    </row>
    <row r="234" spans="1:8">
      <c r="B234" s="30"/>
      <c r="G234" s="60"/>
    </row>
    <row r="235" spans="1:8">
      <c r="B235" s="30"/>
      <c r="G235" s="64"/>
      <c r="H235" s="35"/>
    </row>
    <row r="236" spans="1:8">
      <c r="C236" s="36"/>
      <c r="D236" s="36"/>
      <c r="E236" s="37"/>
      <c r="F236" s="38"/>
    </row>
    <row r="237" spans="1:8">
      <c r="F237" s="3" t="s">
        <v>17</v>
      </c>
      <c r="H237" s="28">
        <f>SUM(H6:H236)</f>
        <v>0</v>
      </c>
    </row>
    <row r="238" spans="1:8">
      <c r="B238" s="30"/>
    </row>
    <row r="241" spans="2:3" s="29" customFormat="1">
      <c r="B241" s="18"/>
      <c r="C241" s="19" t="s">
        <v>38</v>
      </c>
    </row>
    <row r="242" spans="2:3" s="29" customFormat="1">
      <c r="B242" s="18"/>
      <c r="C242" s="19"/>
    </row>
    <row r="243" spans="2:3" s="29" customFormat="1" ht="47.25">
      <c r="B243" s="20"/>
      <c r="C243" s="21" t="s">
        <v>39</v>
      </c>
    </row>
    <row r="244" spans="2:3" s="29" customFormat="1">
      <c r="B244" s="20"/>
      <c r="C244" s="21"/>
    </row>
    <row r="245" spans="2:3" s="29" customFormat="1" ht="47.25">
      <c r="B245" s="20"/>
      <c r="C245" s="22" t="s">
        <v>40</v>
      </c>
    </row>
    <row r="246" spans="2:3" s="29" customFormat="1" ht="47.25">
      <c r="B246" s="20"/>
      <c r="C246" s="22" t="s">
        <v>41</v>
      </c>
    </row>
    <row r="247" spans="2:3" s="29" customFormat="1">
      <c r="B247" s="20"/>
      <c r="C247" s="22"/>
    </row>
    <row r="248" spans="2:3" s="29" customFormat="1" ht="63">
      <c r="B248" s="18" t="s">
        <v>9</v>
      </c>
      <c r="C248" s="21" t="s">
        <v>42</v>
      </c>
    </row>
    <row r="249" spans="2:3" s="29" customFormat="1" ht="31.5">
      <c r="B249" s="18" t="s">
        <v>10</v>
      </c>
      <c r="C249" s="21" t="s">
        <v>43</v>
      </c>
    </row>
    <row r="250" spans="2:3" s="29" customFormat="1" ht="47.25">
      <c r="B250" s="18" t="s">
        <v>11</v>
      </c>
      <c r="C250" s="21" t="s">
        <v>44</v>
      </c>
    </row>
    <row r="251" spans="2:3" s="29" customFormat="1" ht="31.5">
      <c r="B251" s="18" t="s">
        <v>13</v>
      </c>
      <c r="C251" s="21" t="s">
        <v>45</v>
      </c>
    </row>
    <row r="252" spans="2:3" s="29" customFormat="1" ht="31.5">
      <c r="B252" s="18" t="s">
        <v>14</v>
      </c>
      <c r="C252" s="21" t="s">
        <v>46</v>
      </c>
    </row>
    <row r="253" spans="2:3" s="29" customFormat="1">
      <c r="B253" s="18" t="s">
        <v>15</v>
      </c>
      <c r="C253" s="21" t="s">
        <v>47</v>
      </c>
    </row>
    <row r="254" spans="2:3" s="29" customFormat="1">
      <c r="B254" s="18" t="s">
        <v>19</v>
      </c>
      <c r="C254" s="21" t="s">
        <v>48</v>
      </c>
    </row>
    <row r="255" spans="2:3" s="29" customFormat="1" ht="63">
      <c r="B255" s="18" t="s">
        <v>20</v>
      </c>
      <c r="C255" s="21" t="s">
        <v>49</v>
      </c>
    </row>
    <row r="256" spans="2:3" s="29" customFormat="1" ht="31.5">
      <c r="B256" s="18" t="s">
        <v>21</v>
      </c>
      <c r="C256" s="21" t="s">
        <v>50</v>
      </c>
    </row>
    <row r="257" spans="2:3" s="29" customFormat="1" ht="31.5">
      <c r="B257" s="18" t="s">
        <v>22</v>
      </c>
      <c r="C257" s="21" t="s">
        <v>51</v>
      </c>
    </row>
    <row r="258" spans="2:3" s="29" customFormat="1" ht="31.5">
      <c r="B258" s="18" t="s">
        <v>52</v>
      </c>
      <c r="C258" s="21" t="s">
        <v>53</v>
      </c>
    </row>
    <row r="259" spans="2:3" s="29" customFormat="1" ht="63">
      <c r="B259" s="18" t="s">
        <v>54</v>
      </c>
      <c r="C259" s="21" t="s">
        <v>55</v>
      </c>
    </row>
    <row r="260" spans="2:3" s="29" customFormat="1" ht="47.25">
      <c r="B260" s="18" t="s">
        <v>56</v>
      </c>
      <c r="C260" s="21" t="s">
        <v>57</v>
      </c>
    </row>
    <row r="261" spans="2:3" s="29" customFormat="1" ht="31.5">
      <c r="B261" s="18" t="s">
        <v>58</v>
      </c>
      <c r="C261" s="21" t="s">
        <v>59</v>
      </c>
    </row>
    <row r="262" spans="2:3" s="29" customFormat="1" ht="47.25">
      <c r="B262" s="18" t="s">
        <v>60</v>
      </c>
      <c r="C262" s="21" t="s">
        <v>61</v>
      </c>
    </row>
    <row r="263" spans="2:3" s="29" customFormat="1" ht="78.75">
      <c r="B263" s="18" t="s">
        <v>62</v>
      </c>
      <c r="C263" s="21" t="s">
        <v>63</v>
      </c>
    </row>
    <row r="264" spans="2:3" s="29" customFormat="1" ht="78.75">
      <c r="B264" s="18" t="s">
        <v>64</v>
      </c>
      <c r="C264" s="21" t="s">
        <v>65</v>
      </c>
    </row>
    <row r="265" spans="2:3" s="29" customFormat="1">
      <c r="B265" s="18" t="s">
        <v>66</v>
      </c>
      <c r="C265" s="21" t="s">
        <v>67</v>
      </c>
    </row>
    <row r="266" spans="2:3" s="29" customFormat="1" ht="94.5">
      <c r="B266" s="18" t="s">
        <v>68</v>
      </c>
      <c r="C266" s="23" t="s">
        <v>69</v>
      </c>
    </row>
    <row r="267" spans="2:3" s="29" customFormat="1" ht="78.75">
      <c r="B267" s="18" t="s">
        <v>70</v>
      </c>
      <c r="C267" s="21" t="s">
        <v>71</v>
      </c>
    </row>
    <row r="268" spans="2:3" s="29" customFormat="1" ht="63">
      <c r="B268" s="18" t="s">
        <v>72</v>
      </c>
      <c r="C268" s="21" t="s">
        <v>73</v>
      </c>
    </row>
    <row r="269" spans="2:3" s="29" customFormat="1" ht="47.25">
      <c r="B269" s="18" t="s">
        <v>74</v>
      </c>
      <c r="C269" s="21" t="s">
        <v>75</v>
      </c>
    </row>
    <row r="270" spans="2:3" s="29" customFormat="1">
      <c r="B270" s="18" t="s">
        <v>76</v>
      </c>
      <c r="C270" s="21" t="s">
        <v>77</v>
      </c>
    </row>
    <row r="271" spans="2:3" s="29" customFormat="1" ht="94.5">
      <c r="B271" s="18" t="s">
        <v>78</v>
      </c>
      <c r="C271" s="21" t="s">
        <v>79</v>
      </c>
    </row>
    <row r="272" spans="2:3" s="29" customFormat="1" ht="31.5">
      <c r="B272" s="18" t="s">
        <v>80</v>
      </c>
      <c r="C272" s="21" t="s">
        <v>81</v>
      </c>
    </row>
    <row r="273" spans="2:3" s="29" customFormat="1" ht="94.5">
      <c r="B273" s="18" t="s">
        <v>82</v>
      </c>
      <c r="C273" s="21" t="s">
        <v>83</v>
      </c>
    </row>
    <row r="274" spans="2:3" s="29" customFormat="1" ht="157.5">
      <c r="B274" s="18" t="s">
        <v>84</v>
      </c>
      <c r="C274" s="21" t="s">
        <v>85</v>
      </c>
    </row>
    <row r="275" spans="2:3" s="29" customFormat="1" ht="126">
      <c r="B275" s="24" t="s">
        <v>86</v>
      </c>
      <c r="C275" s="21" t="s">
        <v>87</v>
      </c>
    </row>
    <row r="276" spans="2:3" s="29" customFormat="1" ht="78.75">
      <c r="B276" s="24" t="s">
        <v>88</v>
      </c>
      <c r="C276" s="21" t="s">
        <v>89</v>
      </c>
    </row>
    <row r="277" spans="2:3" s="29" customFormat="1" ht="31.5">
      <c r="B277" s="24" t="s">
        <v>36</v>
      </c>
      <c r="C277" s="21" t="s">
        <v>90</v>
      </c>
    </row>
    <row r="278" spans="2:3" s="29" customFormat="1" ht="31.5">
      <c r="B278" s="24" t="s">
        <v>91</v>
      </c>
      <c r="C278" s="21" t="s">
        <v>92</v>
      </c>
    </row>
    <row r="279" spans="2:3" s="29" customFormat="1" ht="63">
      <c r="B279" s="24" t="s">
        <v>93</v>
      </c>
      <c r="C279" s="25" t="s">
        <v>94</v>
      </c>
    </row>
    <row r="280" spans="2:3" s="29" customFormat="1" ht="31.5">
      <c r="B280" s="24" t="s">
        <v>95</v>
      </c>
      <c r="C280" s="25" t="s">
        <v>96</v>
      </c>
    </row>
    <row r="281" spans="2:3" s="29" customFormat="1" ht="47.25">
      <c r="B281" s="24" t="s">
        <v>97</v>
      </c>
      <c r="C281" s="25" t="s">
        <v>98</v>
      </c>
    </row>
    <row r="282" spans="2:3" s="29" customFormat="1" ht="31.5">
      <c r="B282" s="24" t="s">
        <v>99</v>
      </c>
      <c r="C282" s="25" t="s">
        <v>100</v>
      </c>
    </row>
    <row r="283" spans="2:3" s="29" customFormat="1" ht="47.25">
      <c r="B283" s="24" t="s">
        <v>101</v>
      </c>
      <c r="C283" s="25" t="s">
        <v>102</v>
      </c>
    </row>
  </sheetData>
  <sheetProtection password="ED1F" sheet="1" objects="1" scenarios="1"/>
  <pageMargins left="0.78740157480314965" right="0.39370078740157483" top="1.1811023622047245" bottom="0.74803149606299213" header="0.31496062992125984" footer="0.31496062992125984"/>
  <pageSetup paperSize="9" scale="80" fitToHeight="50" orientation="portrait" r:id="rId1"/>
  <headerFooter>
    <oddFooter>&amp;C&amp;A&amp;R&amp;P/&amp;N</oddFooter>
  </headerFooter>
  <rowBreaks count="2" manualBreakCount="2">
    <brk id="34" max="16383" man="1"/>
    <brk id="2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 MATERIAL-DELO</vt:lpstr>
      <vt:lpstr>30_Gradbena dela</vt:lpstr>
      <vt:lpstr>'REKAPITULACIJA MATERIAL-DELO'!Področje_tiskanja</vt:lpstr>
    </vt:vector>
  </TitlesOfParts>
  <Company>Smati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Smati;Andrej Sešlar</dc:creator>
  <cp:lastModifiedBy>SMATI</cp:lastModifiedBy>
  <cp:lastPrinted>2024-05-28T14:50:42Z</cp:lastPrinted>
  <dcterms:created xsi:type="dcterms:W3CDTF">2009-01-09T13:01:44Z</dcterms:created>
  <dcterms:modified xsi:type="dcterms:W3CDTF">2024-09-18T13:33:42Z</dcterms:modified>
</cp:coreProperties>
</file>